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k000651\Desktop\"/>
    </mc:Choice>
  </mc:AlternateContent>
  <bookViews>
    <workbookView xWindow="0" yWindow="0" windowWidth="28800" windowHeight="12315"/>
  </bookViews>
  <sheets>
    <sheet name="Aktif" sheetId="2" r:id="rId1"/>
    <sheet name="Pasif" sheetId="3" r:id="rId2"/>
    <sheet name="Gelir" sheetId="4" r:id="rId3"/>
    <sheet name="Nazım" sheetId="5" r:id="rId4"/>
    <sheet name="DKG" sheetId="10" r:id="rId5"/>
    <sheet name="Özkaynak" sheetId="11" r:id="rId6"/>
    <sheet name="Nakit Akış" sheetId="1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c">[1]BUTCE97!#REF!</definedName>
    <definedName name="\x">[1]BUTCE97!#REF!</definedName>
    <definedName name="\z">[1]BUTCE97!#REF!</definedName>
    <definedName name="_01000100">#REF!</definedName>
    <definedName name="_14909200">#REF!</definedName>
    <definedName name="_79400000">[2]Takaslar!#REF!</definedName>
    <definedName name="a">[1]BUTCE97!#REF!</definedName>
    <definedName name="AA">#REF!</definedName>
    <definedName name="AAA">#REF!</definedName>
    <definedName name="BB">#REF!</definedName>
    <definedName name="bbbbb">#REF!</definedName>
    <definedName name="csAllowDetailBudgeting">1</definedName>
    <definedName name="csAllowLocalConsolidation">1</definedName>
    <definedName name="csAppName">"FlFcBkFmGhGaFj@bAeDmE`CoA`DbAk"</definedName>
    <definedName name="csDE_ABG_BS_cash_and_bank_balances_Dim01">"="</definedName>
    <definedName name="csDE_ABG_BS_cash_and_bank_balances_Dim02">"="</definedName>
    <definedName name="csDE_ABG_BS_cash_and_bank_balances_Dim03">#REF!</definedName>
    <definedName name="csDE_ABG_BS_cash_and_bank_balances_Dim04">"="</definedName>
    <definedName name="csDE_ABG_BS_cash_and_bank_balances_Dim05">#REF!</definedName>
    <definedName name="csDE_ABG_BS_cash_and_bank_balances_Dim06">#REF!</definedName>
    <definedName name="csDE_ABG_BS_cash_and_bank_balances_Dim07">#REF!</definedName>
    <definedName name="csDE_ABG_BS_cash_and_bank_balances_Dim08">#REF!</definedName>
    <definedName name="csDE_ABG_BS_cash_and_bank_balances_Dim09">"="</definedName>
    <definedName name="csDE_ABG_BS_cash_and_bank_balances_Dim10">#REF!</definedName>
    <definedName name="csDE_ABG_BS_cash_and_bank_balances_Dim11">"="</definedName>
    <definedName name="csDE_ABG_BS_cash_and_bank_balances_Dim12">"="</definedName>
    <definedName name="csDE_ABG_BS_cash_and_bank_balances_Dim13">"="</definedName>
    <definedName name="csDE_ABG_BS_cash_and_bank_balances_Dim14">"="</definedName>
    <definedName name="csDE_ABG_BS_cash_and_bank_balancesAnchor">#REF!</definedName>
    <definedName name="csDE_ABG_BS_customers_accounts_Dim01">"="</definedName>
    <definedName name="csDE_ABG_BS_customers_accounts_Dim02">"="</definedName>
    <definedName name="csDE_ABG_BS_customers_accounts_Dim04">"="</definedName>
    <definedName name="csDE_ABG_BS_customers_accounts_Dim09">"="</definedName>
    <definedName name="csDE_ABG_BS_customers_accounts_Dim11">"="</definedName>
    <definedName name="csDE_ABG_BS_customers_accounts_Dim12">"="</definedName>
    <definedName name="csDE_ABG_BS_customers_accounts_Dim13">"="</definedName>
    <definedName name="csDE_ABG_BS_customers_accounts_Dim14">"="</definedName>
    <definedName name="csDE_ABG_BS_due_to_banks_and_FI_Dim01">"="</definedName>
    <definedName name="csDE_ABG_BS_due_to_banks_and_FI_Dim02">"="</definedName>
    <definedName name="csDE_ABG_BS_due_to_banks_and_FI_Dim04">"="</definedName>
    <definedName name="csDE_ABG_BS_due_to_banks_and_FI_Dim09">"="</definedName>
    <definedName name="csDE_ABG_BS_due_to_banks_and_FI_Dim11">"="</definedName>
    <definedName name="csDE_ABG_BS_due_to_banks_and_FI_Dim12">"="</definedName>
    <definedName name="csDE_ABG_BS_due_to_banks_and_FI_Dim13">"="</definedName>
    <definedName name="csDE_ABG_BS_due_to_banks_and_FI_Dim14">"="</definedName>
    <definedName name="csDE_ABG_BS_Equity_of_URI_general_Dim01">"="</definedName>
    <definedName name="csDE_ABG_BS_Equity_of_URI_general_Dim02">"="</definedName>
    <definedName name="csDE_ABG_BS_Equity_of_URI_general_Dim04">"="</definedName>
    <definedName name="csDE_ABG_BS_Equity_of_URI_general_Dim09">"="</definedName>
    <definedName name="csDE_ABG_BS_Equity_of_URI_general_Dim11">"="</definedName>
    <definedName name="csDE_ABG_BS_Equity_of_URI_general_Dim12">"="</definedName>
    <definedName name="csDE_ABG_BS_Equity_of_URI_general_Dim13">"="</definedName>
    <definedName name="csDE_ABG_BS_Equity_of_URI_general_Dim14">"="</definedName>
    <definedName name="csDE_ABG_BS_Equity_of_URI_Movements_Dim01">"="</definedName>
    <definedName name="csDE_ABG_BS_Equity_of_URI_Movements_Dim02">"="</definedName>
    <definedName name="csDE_ABG_BS_Equity_of_URI_Movements_Dim04">"="</definedName>
    <definedName name="csDE_ABG_BS_Equity_of_URI_Movements_Dim09">"="</definedName>
    <definedName name="csDE_ABG_BS_Equity_of_URI_Movements_Dim11">"="</definedName>
    <definedName name="csDE_ABG_BS_Equity_of_URI_Movements_Dim12">"="</definedName>
    <definedName name="csDE_ABG_BS_Equity_of_URI_Movements_Dim13">"="</definedName>
    <definedName name="csDE_ABG_BS_Equity_of_URI_Movements_Dim14">"="</definedName>
    <definedName name="csDE_ABG_BS_fixed_assets_Dim01">"="</definedName>
    <definedName name="csDE_ABG_BS_fixed_assets_Dim02">"="</definedName>
    <definedName name="csDE_ABG_BS_fixed_assets_Dim04">"="</definedName>
    <definedName name="csDE_ABG_BS_fixed_assets_Dim09">"="</definedName>
    <definedName name="csDE_ABG_BS_fixed_assets_Dim11">"="</definedName>
    <definedName name="csDE_ABG_BS_fixed_assets_Dim12">"="</definedName>
    <definedName name="csDE_ABG_BS_fixed_assets_Dim13">"="</definedName>
    <definedName name="csDE_ABG_BS_fixed_assets_Dim14">"="</definedName>
    <definedName name="csDE_ABG_BS_Ijarah_Muntahia__Bittamleek_Dim01">"="</definedName>
    <definedName name="csDE_ABG_BS_Ijarah_Muntahia__Bittamleek_Dim02">"="</definedName>
    <definedName name="csDE_ABG_BS_Ijarah_Muntahia__Bittamleek_Dim04">"="</definedName>
    <definedName name="csDE_ABG_BS_Ijarah_Muntahia__Bittamleek_Dim09">"="</definedName>
    <definedName name="csDE_ABG_BS_Ijarah_Muntahia__Bittamleek_Dim11">"="</definedName>
    <definedName name="csDE_ABG_BS_Ijarah_Muntahia__Bittamleek_Dim12">"="</definedName>
    <definedName name="csDE_ABG_BS_Ijarah_Muntahia__Bittamleek_Dim13">"="</definedName>
    <definedName name="csDE_ABG_BS_Ijarah_Muntahia__Bittamleek_Dim14">"="</definedName>
    <definedName name="csDE_ABG_BS_Ijarah_Receivables_Genaral_Dim01">"="</definedName>
    <definedName name="csDE_ABG_BS_Ijarah_Receivables_Genaral_Dim02">"="</definedName>
    <definedName name="csDE_ABG_BS_Ijarah_Receivables_Genaral_Dim04">"="</definedName>
    <definedName name="csDE_ABG_BS_Ijarah_Receivables_Genaral_Dim09">"="</definedName>
    <definedName name="csDE_ABG_BS_Ijarah_Receivables_Genaral_Dim11">"="</definedName>
    <definedName name="csDE_ABG_BS_Ijarah_Receivables_Genaral_Dim12">"="</definedName>
    <definedName name="csDE_ABG_BS_Ijarah_Receivables_Genaral_Dim13">"="</definedName>
    <definedName name="csDE_ABG_BS_Ijarah_Receivables_Genaral_Dim14">"="</definedName>
    <definedName name="csDE_ABG_BS_Ijrah_assets_Dim01">"="</definedName>
    <definedName name="csDE_ABG_BS_Ijrah_assets_Dim02">"="</definedName>
    <definedName name="csDE_ABG_BS_Ijrah_assets_Dim04">"="</definedName>
    <definedName name="csDE_ABG_BS_Ijrah_assets_Dim09">"="</definedName>
    <definedName name="csDE_ABG_BS_Ijrah_assets_Dim11">"="</definedName>
    <definedName name="csDE_ABG_BS_Ijrah_assets_Dim12">"="</definedName>
    <definedName name="csDE_ABG_BS_Ijrah_assets_Dim13">"="</definedName>
    <definedName name="csDE_ABG_BS_Ijrah_assets_Dim14">"="</definedName>
    <definedName name="csDE_ABG_BS_Intangible_assets_Dim01">"="</definedName>
    <definedName name="csDE_ABG_BS_Intangible_assets_Dim02">"="</definedName>
    <definedName name="csDE_ABG_BS_Intangible_assets_Dim04">"="</definedName>
    <definedName name="csDE_ABG_BS_Intangible_assets_Dim09">"="</definedName>
    <definedName name="csDE_ABG_BS_Intangible_assets_Dim11">"="</definedName>
    <definedName name="csDE_ABG_BS_Intangible_assets_Dim12">"="</definedName>
    <definedName name="csDE_ABG_BS_Intangible_assets_Dim13">"="</definedName>
    <definedName name="csDE_ABG_BS_Intangible_assets_Dim14">"="</definedName>
    <definedName name="csDE_ABG_BS_Inventories_Dim01">"="</definedName>
    <definedName name="csDE_ABG_BS_Inventories_Dim02">"="</definedName>
    <definedName name="csDE_ABG_BS_Inventories_Dim04">"="</definedName>
    <definedName name="csDE_ABG_BS_Inventories_Dim09">"="</definedName>
    <definedName name="csDE_ABG_BS_Inventories_Dim11">"="</definedName>
    <definedName name="csDE_ABG_BS_Inventories_Dim12">"="</definedName>
    <definedName name="csDE_ABG_BS_Inventories_Dim13">"="</definedName>
    <definedName name="csDE_ABG_BS_Inventories_Dim14">"="</definedName>
    <definedName name="csDE_ABG_BS_Investment_in_affliate_Dim01">"="</definedName>
    <definedName name="csDE_ABG_BS_Investment_in_affliate_Dim02">"="</definedName>
    <definedName name="csDE_ABG_BS_Investment_in_affliate_Dim04">"="</definedName>
    <definedName name="csDE_ABG_BS_Investment_in_affliate_Dim09">"="</definedName>
    <definedName name="csDE_ABG_BS_Investment_in_affliate_Dim11">"="</definedName>
    <definedName name="csDE_ABG_BS_Investment_in_affliate_Dim12">"="</definedName>
    <definedName name="csDE_ABG_BS_Investment_in_affliate_Dim13">"="</definedName>
    <definedName name="csDE_ABG_BS_Investment_in_affliate_Dim14">"="</definedName>
    <definedName name="csDE_ABG_BS_investment_properties_Dim01">"="</definedName>
    <definedName name="csDE_ABG_BS_investment_properties_Dim02">"="</definedName>
    <definedName name="csDE_ABG_BS_investment_properties_Dim04">"="</definedName>
    <definedName name="csDE_ABG_BS_investment_properties_Dim09">"="</definedName>
    <definedName name="csDE_ABG_BS_investment_properties_Dim11">"="</definedName>
    <definedName name="csDE_ABG_BS_investment_properties_Dim12">"="</definedName>
    <definedName name="csDE_ABG_BS_investment_properties_Dim13">"="</definedName>
    <definedName name="csDE_ABG_BS_investment_properties_Dim14">"="</definedName>
    <definedName name="csDE_ABG_BS_Istisna_Financing_Dim01">"="</definedName>
    <definedName name="csDE_ABG_BS_Istisna_Financing_Dim02">"="</definedName>
    <definedName name="csDE_ABG_BS_Istisna_Financing_Dim04">"="</definedName>
    <definedName name="csDE_ABG_BS_Istisna_Financing_Dim09">"="</definedName>
    <definedName name="csDE_ABG_BS_Istisna_Financing_Dim11">"="</definedName>
    <definedName name="csDE_ABG_BS_Istisna_Financing_Dim12">"="</definedName>
    <definedName name="csDE_ABG_BS_Istisna_Financing_Dim13">"="</definedName>
    <definedName name="csDE_ABG_BS_Istisna_Financing_Dim14">"="</definedName>
    <definedName name="csDE_ABG_BS_medium_term_sukook_Dim01">"="</definedName>
    <definedName name="csDE_ABG_BS_medium_term_sukook_Dim02">"="</definedName>
    <definedName name="csDE_ABG_BS_medium_term_sukook_Dim04">"="</definedName>
    <definedName name="csDE_ABG_BS_medium_term_sukook_Dim09">"="</definedName>
    <definedName name="csDE_ABG_BS_medium_term_sukook_Dim11">"="</definedName>
    <definedName name="csDE_ABG_BS_medium_term_sukook_Dim12">"="</definedName>
    <definedName name="csDE_ABG_BS_medium_term_sukook_Dim13">"="</definedName>
    <definedName name="csDE_ABG_BS_medium_term_sukook_Dim14">"="</definedName>
    <definedName name="csDE_ABG_BS_Mudaraba_financing_Dim01">"="</definedName>
    <definedName name="csDE_ABG_BS_Mudaraba_financing_Dim02">"="</definedName>
    <definedName name="csDE_ABG_BS_Mudaraba_financing_Dim04">"="</definedName>
    <definedName name="csDE_ABG_BS_Mudaraba_financing_Dim09">"="</definedName>
    <definedName name="csDE_ABG_BS_Mudaraba_financing_Dim11">"="</definedName>
    <definedName name="csDE_ABG_BS_Mudaraba_financing_Dim12">"="</definedName>
    <definedName name="csDE_ABG_BS_Mudaraba_financing_Dim13">"="</definedName>
    <definedName name="csDE_ABG_BS_Mudaraba_financing_Dim14">"="</definedName>
    <definedName name="csDE_ABG_BS_Musharaka_Financing_Dim01">"="</definedName>
    <definedName name="csDE_ABG_BS_Musharaka_Financing_Dim02">"="</definedName>
    <definedName name="csDE_ABG_BS_Musharaka_Financing_Dim04">"="</definedName>
    <definedName name="csDE_ABG_BS_Musharaka_Financing_Dim09">"="</definedName>
    <definedName name="csDE_ABG_BS_Musharaka_Financing_Dim11">"="</definedName>
    <definedName name="csDE_ABG_BS_Musharaka_Financing_Dim12">"="</definedName>
    <definedName name="csDE_ABG_BS_Musharaka_Financing_Dim13">"="</definedName>
    <definedName name="csDE_ABG_BS_Musharaka_Financing_Dim14">"="</definedName>
    <definedName name="csDE_ABG_BS_non_trading_investments_Dim01">"="</definedName>
    <definedName name="csDE_ABG_BS_non_trading_investments_Dim02">"="</definedName>
    <definedName name="csDE_ABG_BS_non_trading_investments_Dim04">"="</definedName>
    <definedName name="csDE_ABG_BS_non_trading_investments_Dim09">"="</definedName>
    <definedName name="csDE_ABG_BS_non_trading_investments_Dim11">"="</definedName>
    <definedName name="csDE_ABG_BS_non_trading_investments_Dim12">"="</definedName>
    <definedName name="csDE_ABG_BS_non_trading_investments_Dim13">"="</definedName>
    <definedName name="csDE_ABG_BS_non_trading_investments_Dim14">"="</definedName>
    <definedName name="csDE_ABG_BS_other_assets_General_Dim01">"="</definedName>
    <definedName name="csDE_ABG_BS_other_assets_General_Dim02">"="</definedName>
    <definedName name="csDE_ABG_BS_other_assets_General_Dim04">"="</definedName>
    <definedName name="csDE_ABG_BS_other_assets_General_Dim09">"="</definedName>
    <definedName name="csDE_ABG_BS_other_assets_General_Dim11">"="</definedName>
    <definedName name="csDE_ABG_BS_other_assets_General_Dim12">"="</definedName>
    <definedName name="csDE_ABG_BS_other_assets_General_Dim13">"="</definedName>
    <definedName name="csDE_ABG_BS_other_assets_General_Dim14">"="</definedName>
    <definedName name="csDE_ABG_BS_other_liabilities_Dim01">"="</definedName>
    <definedName name="csDE_ABG_BS_other_liabilities_Dim02">"="</definedName>
    <definedName name="csDE_ABG_BS_other_liabilities_Dim04">"="</definedName>
    <definedName name="csDE_ABG_BS_other_liabilities_Dim08">"="</definedName>
    <definedName name="csDE_ABG_BS_other_liabilities_Dim11">"="</definedName>
    <definedName name="csDE_ABG_BS_other_liabilities_Dim12">"="</definedName>
    <definedName name="csDE_ABG_BS_other_liabilities_Dim13">"="</definedName>
    <definedName name="csDE_ABG_BS_other_liabilities_Dim14">"="</definedName>
    <definedName name="csDE_ABG_BS_parallel_Istisna_and_Salam_Dim01">"="</definedName>
    <definedName name="csDE_ABG_BS_parallel_Istisna_and_Salam_Dim02">"="</definedName>
    <definedName name="csDE_ABG_BS_parallel_Istisna_and_Salam_Dim04">"="</definedName>
    <definedName name="csDE_ABG_BS_parallel_Istisna_and_Salam_Dim09">"="</definedName>
    <definedName name="csDE_ABG_BS_parallel_Istisna_and_Salam_Dim11">"="</definedName>
    <definedName name="csDE_ABG_BS_parallel_Istisna_and_Salam_Dim12">"="</definedName>
    <definedName name="csDE_ABG_BS_parallel_Istisna_and_Salam_Dim13">"="</definedName>
    <definedName name="csDE_ABG_BS_parallel_Istisna_and_Salam_Dim14">"="</definedName>
    <definedName name="csDE_ABG_BS_Restricted_Investments_en_Dim01">"="</definedName>
    <definedName name="csDE_ABG_BS_Restricted_Investments_en_Dim02">"="</definedName>
    <definedName name="csDE_ABG_BS_Restricted_Investments_en_Dim04">"="</definedName>
    <definedName name="csDE_ABG_BS_Restricted_Investments_en_Dim09">"="</definedName>
    <definedName name="csDE_ABG_BS_Restricted_Investments_en_Dim11">"="</definedName>
    <definedName name="csDE_ABG_BS_Restricted_Investments_en_Dim12">"="</definedName>
    <definedName name="csDE_ABG_BS_Restricted_Investments_en_Dim13">"="</definedName>
    <definedName name="csDE_ABG_BS_Restricted_Investments_en_Dim14">"="</definedName>
    <definedName name="csDE_ABG_BS_Salam_financing_Dim01">"="</definedName>
    <definedName name="csDE_ABG_BS_Salam_financing_Dim02">"="</definedName>
    <definedName name="csDE_ABG_BS_Salam_financing_Dim04">"="</definedName>
    <definedName name="csDE_ABG_BS_Salam_financing_Dim09">"="</definedName>
    <definedName name="csDE_ABG_BS_Salam_financing_Dim11">"="</definedName>
    <definedName name="csDE_ABG_BS_Salam_financing_Dim12">"="</definedName>
    <definedName name="csDE_ABG_BS_Salam_financing_Dim13">"="</definedName>
    <definedName name="csDE_ABG_BS_Salam_financing_Dim14">"="</definedName>
    <definedName name="csDE_ABG_BS_sales_receivable_Dim01">"="</definedName>
    <definedName name="csDE_ABG_BS_sales_receivable_Dim02">"="</definedName>
    <definedName name="csDE_ABG_BS_sales_receivable_Dim04">"="</definedName>
    <definedName name="csDE_ABG_BS_sales_receivable_Dim09">"="</definedName>
    <definedName name="csDE_ABG_BS_sales_receivable_Dim11">"="</definedName>
    <definedName name="csDE_ABG_BS_sales_receivable_Dim12">"="</definedName>
    <definedName name="csDE_ABG_BS_sales_receivable_Dim13">"="</definedName>
    <definedName name="csDE_ABG_BS_sales_receivable_Dim14">"="</definedName>
    <definedName name="csDE_ABG_BS_Share_Capital_Details_Dim01">"="</definedName>
    <definedName name="csDE_ABG_BS_Share_Capital_Details_Dim02">"="</definedName>
    <definedName name="csDE_ABG_BS_Share_Capital_Details_Dim04">"="</definedName>
    <definedName name="csDE_ABG_BS_Share_Capital_Details_Dim09">"="</definedName>
    <definedName name="csDE_ABG_BS_Share_Capital_Details_Dim11">"="</definedName>
    <definedName name="csDE_ABG_BS_Share_Capital_Details_Dim12">"="</definedName>
    <definedName name="csDE_ABG_BS_Share_Capital_Details_Dim13">"="</definedName>
    <definedName name="csDE_ABG_BS_Share_Capital_Details_Dim14">"="</definedName>
    <definedName name="csDE_ABG_BS_Share_Capital_Dim01">"="</definedName>
    <definedName name="csDE_ABG_BS_Share_Capital_Dim02">"="</definedName>
    <definedName name="csDE_ABG_BS_Share_Capital_Dim04">"="</definedName>
    <definedName name="csDE_ABG_BS_Share_Capital_Dim09">"="</definedName>
    <definedName name="csDE_ABG_BS_Share_Capital_Dim11">"="</definedName>
    <definedName name="csDE_ABG_BS_Share_Capital_Dim12">"="</definedName>
    <definedName name="csDE_ABG_BS_Share_Capital_Dim13">"="</definedName>
    <definedName name="csDE_ABG_BS_Share_Capital_Dim14">"="</definedName>
    <definedName name="csDE_ABG_BS_Trading_Securities_Dim01">"="</definedName>
    <definedName name="csDE_ABG_BS_Trading_Securities_Dim02">"="</definedName>
    <definedName name="csDE_ABG_BS_Trading_Securities_Dim04">"="</definedName>
    <definedName name="csDE_ABG_BS_Trading_Securities_Dim09">"="</definedName>
    <definedName name="csDE_ABG_BS_Trading_Securities_Dim11">"="</definedName>
    <definedName name="csDE_ABG_BS_Trading_Securities_Dim12">"="</definedName>
    <definedName name="csDE_ABG_BS_Trading_Securities_Dim13">"="</definedName>
    <definedName name="csDE_ABG_BS_Trading_Securities_Dim14">"="</definedName>
    <definedName name="csDE_ABG_Currency_en_Dim02">"="</definedName>
    <definedName name="csDE_ABG_Currency_en_Dim11">"="</definedName>
    <definedName name="csDE_ABG_Currency_en_Dim12">"="</definedName>
    <definedName name="csDE_ABG_Currency_en_Dim13">"="</definedName>
    <definedName name="csDE_ABG_Currency_en_Dim14">"="</definedName>
    <definedName name="csDE_ABG_Geographical_en_Dim01">"="</definedName>
    <definedName name="csDE_ABG_Geographical_en_Dim02">"="</definedName>
    <definedName name="csDE_ABG_Geographical_en_Dim11">"="</definedName>
    <definedName name="csDE_ABG_Geographical_en_Dim12">"="</definedName>
    <definedName name="csDE_ABG_Geographical_en_Dim14">"="</definedName>
    <definedName name="csDE_ABG_IE_Banks_share_as_a_Mudarib_in_RIA_Dim01">"="</definedName>
    <definedName name="csDE_ABG_IE_Banks_share_as_a_Mudarib_in_RIA_Dim02">"="</definedName>
    <definedName name="csDE_ABG_IE_Banks_share_as_a_Mudarib_in_RIA_Dim04">"="</definedName>
    <definedName name="csDE_ABG_IE_Banks_share_as_a_Mudarib_in_RIA_Dim11">"="</definedName>
    <definedName name="csDE_ABG_IE_Banks_share_as_a_Mudarib_in_RIA_Dim12">"="</definedName>
    <definedName name="csDE_ABG_IE_Banks_share_as_a_Mudarib_in_RIA_Dim13">"="</definedName>
    <definedName name="csDE_ABG_IE_Banks_share_as_a_Mudarib_in_RIA_Dim14">"="</definedName>
    <definedName name="csDE_ABG_IE_Expenses_Dim01">"="</definedName>
    <definedName name="csDE_ABG_IE_Expenses_Dim02">"="</definedName>
    <definedName name="csDE_ABG_IE_Expenses_Dim04">"="</definedName>
    <definedName name="csDE_ABG_IE_Expenses_Dim11">"="</definedName>
    <definedName name="csDE_ABG_IE_Expenses_Dim12">"="</definedName>
    <definedName name="csDE_ABG_IE_Expenses_Dim13">"="</definedName>
    <definedName name="csDE_ABG_IE_Expenses_Dim14">"="</definedName>
    <definedName name="csDE_ABG_IE_Income_from_Financing_and_Investments_Dim01">"="</definedName>
    <definedName name="csDE_ABG_IE_Income_from_Financing_and_Investments_Dim02">"="</definedName>
    <definedName name="csDE_ABG_IE_Income_from_Financing_and_Investments_Dim04">"="</definedName>
    <definedName name="csDE_ABG_IE_Income_from_Financing_and_Investments_Dim11">"="</definedName>
    <definedName name="csDE_ABG_IE_Income_from_Financing_and_Investments_Dim12">"="</definedName>
    <definedName name="csDE_ABG_IE_Income_from_Financing_and_Investments_Dim13">"="</definedName>
    <definedName name="csDE_ABG_IE_Income_from_Financing_and_Investments_Dim14">"="</definedName>
    <definedName name="csDE_ABG_IE_Other_Income_Statements_Dim01">"="</definedName>
    <definedName name="csDE_ABG_IE_Other_Income_Statements_Dim02">"="</definedName>
    <definedName name="csDE_ABG_IE_Other_Income_Statements_Dim04">"="</definedName>
    <definedName name="csDE_ABG_IE_Other_Income_Statements_Dim11">"="</definedName>
    <definedName name="csDE_ABG_IE_Other_Income_Statements_Dim12">"="</definedName>
    <definedName name="csDE_ABG_IE_Other_Income_Statements_Dim13">"="</definedName>
    <definedName name="csDE_ABG_IE_Other_Income_Statements_Dim14">"="</definedName>
    <definedName name="csDE_ABG_IE_Return_on_URIA_Dim01">"="</definedName>
    <definedName name="csDE_ABG_IE_Return_on_URIA_Dim02">"="</definedName>
    <definedName name="csDE_ABG_IE_Return_on_URIA_Dim04">"="</definedName>
    <definedName name="csDE_ABG_IE_Return_on_URIA_Dim11">"="</definedName>
    <definedName name="csDE_ABG_IE_Return_on_URIA_Dim12">"="</definedName>
    <definedName name="csDE_ABG_IE_Return_on_URIA_Dim13">"="</definedName>
    <definedName name="csDE_ABG_IE_Return_on_URIA_Dim14">"="</definedName>
    <definedName name="csDE_ABG_IE_Revenue_from_Banking_Services_Dim01">"="</definedName>
    <definedName name="csDE_ABG_IE_Revenue_from_Banking_Services_Dim02">"="</definedName>
    <definedName name="csDE_ABG_IE_Revenue_from_Banking_Services_Dim04">"="</definedName>
    <definedName name="csDE_ABG_IE_Revenue_from_Banking_Services_Dim11">"="</definedName>
    <definedName name="csDE_ABG_IE_Revenue_from_Banking_Services_Dim12">"="</definedName>
    <definedName name="csDE_ABG_IE_Revenue_from_Banking_Services_Dim13">"="</definedName>
    <definedName name="csDE_ABG_IE_Revenue_from_Banking_Services_Dim14">"="</definedName>
    <definedName name="csDE_ABG_Maturity_en_Dim01">"="</definedName>
    <definedName name="csDE_ABG_Maturity_en_Dim02">"="</definedName>
    <definedName name="csDE_ABG_Maturity_en_Dim04">"="</definedName>
    <definedName name="csDE_ABG_Maturity_en_Dim09">"="</definedName>
    <definedName name="csDE_ABG_Maturity_en_Dim11">"="</definedName>
    <definedName name="csDE_ABG_Maturity_en_Dim12">"="</definedName>
    <definedName name="csDE_ABG_Maturity_en_Dim13">"="</definedName>
    <definedName name="csDE_ABG_Maturity_en_Dim14">"="</definedName>
    <definedName name="csDE_ABG_OTH_Related_Party_balances_BS_Dim01">"="</definedName>
    <definedName name="csDE_ABG_OTH_Related_Party_balances_BS_Dim02">"="</definedName>
    <definedName name="csDE_ABG_OTH_Related_Party_balances_BS_Dim11">"="</definedName>
    <definedName name="csDE_ABG_OTH_Related_Party_balances_BS_Dim12">"="</definedName>
    <definedName name="csDE_ABG_OTH_Related_Party_balances_BS_Dim13">"="</definedName>
    <definedName name="csDE_ABG_OTH_Related_Party_balances_BS_Dim14">"="</definedName>
    <definedName name="csDE_ABG_OTH_Related_Party_transactions_IS_Dim01">"="</definedName>
    <definedName name="csDE_ABG_OTH_Related_Party_transactions_IS_Dim02">"="</definedName>
    <definedName name="csDE_ABG_OTH_Related_Party_transactions_IS_Dim04">"="</definedName>
    <definedName name="csDE_ABG_OTH_Related_Party_transactions_IS_Dim11">"="</definedName>
    <definedName name="csDE_ABG_OTH_Related_Party_transactions_IS_Dim12">"="</definedName>
    <definedName name="csDE_ABG_OTH_Related_Party_transactions_IS_Dim13">"="</definedName>
    <definedName name="csDE_ABG_OTH_Related_Party_transactions_IS_Dim14">"="</definedName>
    <definedName name="csDE_ABG_OTH_Statistical_Information_Dim01">"="</definedName>
    <definedName name="csDE_ABG_OTH_Statistical_Information_Dim02">"="</definedName>
    <definedName name="csDE_ABG_OTH_Statistical_Information_Dim11">"="</definedName>
    <definedName name="csDE_ABG_OTH_Statistical_Information_Dim12">"="</definedName>
    <definedName name="csDE_ABG_OTH_Statistical_Information_Dim13">"="</definedName>
    <definedName name="csDE_ABG_OTH_Statistical_Information_Dim14">"="</definedName>
    <definedName name="csDE_ABG_Shareholders_Equity_Movement_Dim01">"="</definedName>
    <definedName name="csDE_ABG_Shareholders_Equity_Movement_Dim02">"="</definedName>
    <definedName name="csDE_ABG_Shareholders_Equity_Movement_Dim04">"="</definedName>
    <definedName name="csDE_ABG_Shareholders_Equity_Movement_Dim09">"="</definedName>
    <definedName name="csDE_ABG_Shareholders_Equity_Movement_Dim11">"="</definedName>
    <definedName name="csDE_ABG_Shareholders_Equity_Movement_Dim12">"="</definedName>
    <definedName name="csDE_ABG_Shareholders_Equity_Movement_Dim13">"="</definedName>
    <definedName name="csDE_ABG_Shareholders_Equity_Movement_Dim14">"="</definedName>
    <definedName name="csDE_Statement_of_Sou_and_uses_of_G_F_Quard_Fund_Dim01">"="</definedName>
    <definedName name="csDE_Statement_of_Sou_and_uses_of_G_F_Quard_Fund_Dim02">"="</definedName>
    <definedName name="csDE_Statement_of_Sou_and_uses_of_G_F_Quard_Fund_Dim04">"="</definedName>
    <definedName name="csDE_Statement_of_Sou_and_uses_of_G_F_Quard_Fund_Dim09">"="</definedName>
    <definedName name="csDE_Statement_of_Sou_and_uses_of_G_F_Quard_Fund_Dim11">"="</definedName>
    <definedName name="csDE_Statement_of_Sou_and_uses_of_G_F_Quard_Fund_Dim12">"="</definedName>
    <definedName name="csDE_Statement_of_Sou_and_uses_of_G_F_Quard_Fund_Dim13">"="</definedName>
    <definedName name="csDE_Statement_of_Sou_and_uses_of_G_F_Quard_Fund_Dim14">"="</definedName>
    <definedName name="csDE_Statement_of_Sour_and_Uses_of_Zakah_Fund_Dim01">"="</definedName>
    <definedName name="csDE_Statement_of_Sour_and_Uses_of_Zakah_Fund_Dim02">"="</definedName>
    <definedName name="csDE_Statement_of_Sour_and_Uses_of_Zakah_Fund_Dim04">"="</definedName>
    <definedName name="csDE_Statement_of_Sour_and_Uses_of_Zakah_Fund_Dim09">"="</definedName>
    <definedName name="csDE_Statement_of_Sour_and_Uses_of_Zakah_Fund_Dim11">"="</definedName>
    <definedName name="csDE_Statement_of_Sour_and_Uses_of_Zakah_Fund_Dim12">"="</definedName>
    <definedName name="csDE_Statement_of_Sour_and_Uses_of_Zakah_Fund_Dim13">"="</definedName>
    <definedName name="csDE_Statement_of_Sour_and_Uses_of_Zakah_Fund_Dim14">"="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LocalConsolidationOnSubmit">1</definedName>
    <definedName name="csRefreshOnOpen">1</definedName>
    <definedName name="csRefreshOnRotate">1</definedName>
    <definedName name="csRP_ABG_BS_Balance_Sheet_Dim01">"="</definedName>
    <definedName name="csRP_ABG_BS_Balance_Sheet_Dim02">"="</definedName>
    <definedName name="csRP_ABG_BS_Balance_Sheet_Dim04">"="</definedName>
    <definedName name="csRP_ABG_BS_Balance_Sheet_Dim09">"="</definedName>
    <definedName name="csRP_ABG_BS_Balance_Sheet_Dim11">"="</definedName>
    <definedName name="csRP_ABG_BS_Balance_Sheet_Dim12">"="</definedName>
    <definedName name="csRP_ABG_BS_Balance_Sheet_Dim13">"="</definedName>
    <definedName name="csRP_ABG_BS_Balance_Sheet_Dim14">"="</definedName>
    <definedName name="csRP_ABG_IC_BS_Dim01">"="</definedName>
    <definedName name="csRP_ABG_IC_BS_Dim02">"="</definedName>
    <definedName name="csRP_ABG_IC_BS_Dim11">"="</definedName>
    <definedName name="csRP_ABG_IC_BS_Dim12">"="</definedName>
    <definedName name="csRP_ABG_IC_BS_Dim13">"="</definedName>
    <definedName name="csRP_ABG_IC_BS_Dim14">"="</definedName>
    <definedName name="csRP_ABG_IC_IS_Dim01">"="</definedName>
    <definedName name="csRP_ABG_IC_IS_Dim02">"="</definedName>
    <definedName name="csRP_ABG_IC_IS_Dim11">"="</definedName>
    <definedName name="csRP_ABG_IC_IS_Dim12">"="</definedName>
    <definedName name="csRP_ABG_IC_IS_Dim13">"="</definedName>
    <definedName name="csRP_ABG_IC_IS_Dim14">"="</definedName>
    <definedName name="csRP_ABG_IE_Income_Statement_Dim01">"="</definedName>
    <definedName name="csRP_ABG_IE_Income_Statement_Dim02">"="</definedName>
    <definedName name="csRP_ABG_IE_Income_Statement_Dim04">"="</definedName>
    <definedName name="csRP_ABG_IE_Income_Statement_Dim11">"="</definedName>
    <definedName name="csRP_ABG_IE_Income_Statement_Dim12">"="</definedName>
    <definedName name="csRP_ABG_IE_Income_Statement_Dim13">"="</definedName>
    <definedName name="csRP_ABG_IE_Income_Statement_Dim14">"="</definedName>
    <definedName name="E">[3]menkul!#REF!</definedName>
    <definedName name="EE">#REF!</definedName>
    <definedName name="FF">#REF!</definedName>
    <definedName name="GG">#REF!</definedName>
    <definedName name="GGG">#REF!</definedName>
    <definedName name="HH">#REF!</definedName>
    <definedName name="HİSSE_KODU">#REF!</definedName>
    <definedName name="II">#REF!</definedName>
    <definedName name="JJ">#REF!</definedName>
    <definedName name="_xlnm.Recorder">#N/A</definedName>
    <definedName name="kontrol">[4]özkaynak!#REF!</definedName>
    <definedName name="kopyal">[5]!kopyal</definedName>
    <definedName name="Print_Area_MI">[6]FR100!$B$15:$B$53</definedName>
    <definedName name="q">[1]BUTCE97!#REF!</definedName>
    <definedName name="U">[3]menkul!#REF!</definedName>
    <definedName name="_xlnm.Print_Area" localSheetId="0">Aktif!$B$2:$G$56</definedName>
    <definedName name="_xlnm.Print_Area" localSheetId="2">Gelir!$B$2:$D$72</definedName>
    <definedName name="_xlnm.Print_Area" localSheetId="3">Nazım!$B$2:$G$75</definedName>
    <definedName name="_xlnm.Print_Area" localSheetId="1">Pasif!$B$2:$F$50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0" i="3" l="1"/>
  <c r="E55" i="2" l="1"/>
  <c r="F55" i="2"/>
  <c r="D55" i="2"/>
  <c r="D50" i="3" l="1"/>
  <c r="F50" i="3" l="1"/>
</calcChain>
</file>

<file path=xl/sharedStrings.xml><?xml version="1.0" encoding="utf-8"?>
<sst xmlns="http://schemas.openxmlformats.org/spreadsheetml/2006/main" count="633" uniqueCount="511">
  <si>
    <t>BİN TÜRK LİRASI</t>
  </si>
  <si>
    <t xml:space="preserve">CARİ DÖNEM </t>
  </si>
  <si>
    <t>AKTİF KALEMLER</t>
  </si>
  <si>
    <t>(30/06/2019)</t>
  </si>
  <si>
    <t>TP</t>
  </si>
  <si>
    <t>YP</t>
  </si>
  <si>
    <t xml:space="preserve">Toplam </t>
  </si>
  <si>
    <t>I.</t>
  </si>
  <si>
    <t>FİNANSAL VARLIKLAR (Net)</t>
  </si>
  <si>
    <t>1.1</t>
  </si>
  <si>
    <t>Nakit Değerler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</si>
  <si>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</si>
  <si>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</si>
  <si>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</si>
  <si>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</si>
  <si>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</si>
  <si>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</si>
  <si>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1.1.4</t>
  </si>
  <si>
    <t>Beklenen Zarar Karşılıkları (-)</t>
  </si>
  <si>
    <t>1.2</t>
  </si>
  <si>
    <t>Gerçeğe Uygun Değer Farkı Kar/Zarara Yansıtılan Fv</t>
  </si>
  <si>
    <t>1.2.1</t>
  </si>
  <si>
    <t>Devlet Borçlanma Senetleri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</si>
  <si>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</si>
  <si>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</si>
  <si>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</si>
  <si>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</si>
  <si>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</si>
  <si>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</si>
  <si>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</si>
  <si>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Sermayede Payı Temsil Eden Menkul Değerler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</si>
  <si>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</si>
  <si>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</si>
  <si>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</si>
  <si>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</si>
  <si>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</si>
  <si>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</si>
  <si>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</si>
  <si>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</si>
  <si>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</si>
  <si>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</si>
  <si>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>Krediler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</si>
  <si>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</si>
  <si>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</si>
  <si>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</si>
  <si>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</si>
  <si>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</si>
  <si>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</si>
  <si>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>2.4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</si>
  <si>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</si>
  <si>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</si>
  <si>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</si>
  <si>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</si>
  <si>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</si>
  <si>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</si>
  <si>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</si>
  <si>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</si>
  <si>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</si>
  <si>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</t>
  </si>
  <si>
    <t>4.1.1</t>
  </si>
  <si>
    <t>Özkaynak yöntemine göre değerlenenler</t>
  </si>
  <si>
    <t>4.1.2</t>
  </si>
  <si>
    <t>Konsolide edilmeyenler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</si>
  <si>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</si>
  <si>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</si>
  <si>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</si>
  <si>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</si>
  <si>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</si>
  <si>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</si>
  <si>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</si>
  <si>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</si>
  <si>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</si>
  <si>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Özkaynak Yöntemine Göre Değerlenenler</t>
  </si>
  <si>
    <t>4.3.2</t>
  </si>
  <si>
    <t>V.</t>
  </si>
  <si>
    <t>MADDİ DURAN VARLIKLAR (NET)</t>
  </si>
  <si>
    <t>VI.</t>
  </si>
  <si>
    <t>MADDİ OLMAYAN DURAN VARLIKLAR (NET)</t>
  </si>
  <si>
    <t>6.1</t>
  </si>
  <si>
    <t>Şerefiye</t>
  </si>
  <si>
    <t>6.2</t>
  </si>
  <si>
    <t>Diğer</t>
  </si>
  <si>
    <t xml:space="preserve">VII. 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</si>
  <si>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</si>
  <si>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</si>
  <si>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</si>
  <si>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</si>
  <si>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</si>
  <si>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</si>
  <si>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>DİĞER AKTİFLER</t>
  </si>
  <si>
    <t>AKTİF TOPLAMI</t>
  </si>
  <si>
    <t>PASİF KALEMLER</t>
  </si>
  <si>
    <t>TOPLANAN FONLAR</t>
  </si>
  <si>
    <t>ALINAN KREDİLER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</si>
  <si>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</si>
  <si>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</si>
  <si>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</si>
  <si>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</si>
  <si>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</si>
  <si>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</si>
  <si>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VII.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</si>
  <si>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</si>
  <si>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</si>
  <si>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</si>
  <si>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</si>
  <si>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</si>
  <si>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</si>
  <si>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</si>
  <si>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</si>
  <si>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</si>
  <si>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</si>
  <si>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</si>
  <si>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</si>
  <si>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</si>
  <si>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</si>
  <si>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</si>
  <si>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</si>
  <si>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Satış amaçlı</t>
  </si>
  <si>
    <t>11.2</t>
  </si>
  <si>
    <t>Durdurulan faaliyetlere ilişkin</t>
  </si>
  <si>
    <t xml:space="preserve">XII. </t>
  </si>
  <si>
    <t>SERMAYE BENZERİ BORÇLANMA ARAÇLARI</t>
  </si>
  <si>
    <t>12.1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</si>
  <si>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</si>
  <si>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</si>
  <si>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</si>
  <si>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</si>
  <si>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</si>
  <si>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</si>
  <si>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</si>
  <si>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</si>
  <si>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</si>
  <si>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</si>
  <si>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</si>
  <si>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ihraç primleri</t>
  </si>
  <si>
    <t>14.2.2</t>
  </si>
  <si>
    <t>Hisse senedi iptal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</si>
  <si>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</si>
  <si>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</si>
  <si>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</si>
  <si>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</si>
  <si>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</si>
  <si>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</si>
  <si>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</si>
  <si>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</si>
  <si>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</si>
  <si>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</si>
  <si>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</si>
  <si>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</si>
  <si>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</si>
  <si>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</si>
  <si>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</si>
  <si>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</si>
  <si>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</si>
  <si>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</si>
  <si>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</si>
  <si>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kâr/zararı</t>
  </si>
  <si>
    <t>14.6.2</t>
  </si>
  <si>
    <t>Dönem net kâr/zararı</t>
  </si>
  <si>
    <t>14.7</t>
  </si>
  <si>
    <t>Azınlık payları</t>
  </si>
  <si>
    <t>PASİF TOPLAMI</t>
  </si>
  <si>
    <t>GELİR VE GİDER KALEMLERİ</t>
  </si>
  <si>
    <t>CARİ DÖNEM</t>
  </si>
  <si>
    <t>KAR PAYI GELİRLERİ</t>
  </si>
  <si>
    <t>Kredilerden alınan kar payları</t>
  </si>
  <si>
    <t>Zorunlu karşılıklardan alınan gelirler</t>
  </si>
  <si>
    <t>Bankalardan alınan gelirler</t>
  </si>
  <si>
    <t>Para piyasası işlemlerinden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</si>
  <si>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</si>
  <si>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</si>
  <si>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</si>
  <si>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</si>
  <si>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</si>
  <si>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</si>
  <si>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</si>
  <si>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</si>
  <si>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</si>
  <si>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</si>
  <si>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</si>
  <si>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>Diğer kar payı gelirleri</t>
  </si>
  <si>
    <t>KAR PAYI GİDERLERİ  (-)</t>
  </si>
  <si>
    <t>Katılma hesaplarına verilen kar payları</t>
  </si>
  <si>
    <t xml:space="preserve">Kullanılan kredilere verilen kar payları </t>
  </si>
  <si>
    <t>Para piyasası işlemlerine verilen kar payları</t>
  </si>
  <si>
    <t>İhraç edilen menkul kıymetlere verilen kar payları</t>
  </si>
  <si>
    <t>2.5</t>
  </si>
  <si>
    <t xml:space="preserve">Kiralama kar payı giderleri  </t>
  </si>
  <si>
    <t>2.6</t>
  </si>
  <si>
    <t xml:space="preserve">Diğer kar payı giderleri  </t>
  </si>
  <si>
    <t>NET KAR PAYI GELİRİ/GİDERİ [ I - II ]</t>
  </si>
  <si>
    <t>NET ÜCRET VE KOMİSYON GELİRLERİ/GİDERLERİ</t>
  </si>
  <si>
    <t>Alınan ücret ve komisyonlar</t>
  </si>
  <si>
    <t>Gayri nakdi kredilerden</t>
  </si>
  <si>
    <t>Verilen ücret ve komisyonlar (-)</t>
  </si>
  <si>
    <t xml:space="preserve">Gayri nakdi kredilere </t>
  </si>
  <si>
    <t>TEMETTÜ GELİRLERİ</t>
  </si>
  <si>
    <t>TİCARİ KAR/ZARAR (NET)</t>
  </si>
  <si>
    <t xml:space="preserve">Sermaye piyasası işlemleri karı/zararı </t>
  </si>
  <si>
    <t>Türev Finansal İşlemlerden Kâr/Zarar</t>
  </si>
  <si>
    <t>6.3</t>
  </si>
  <si>
    <t xml:space="preserve">Kambiyo işlemleri karı/zararı </t>
  </si>
  <si>
    <t>DİĞER FAALİYET GELİRLERİ</t>
  </si>
  <si>
    <t xml:space="preserve">FAALİYET BRÜT KÂRI (III+IV+V+VI+VII) </t>
  </si>
  <si>
    <t>BEKLENEN ZARAR KARŞILIKLARI GİDERLERİ (-)</t>
  </si>
  <si>
    <t>DİĞER KARŞILIK GİDERLERİ (-)</t>
  </si>
  <si>
    <t>-</t>
  </si>
  <si>
    <t>PERSONEL GİDERLERİ (-)</t>
  </si>
  <si>
    <t>XII.</t>
  </si>
  <si>
    <t>DİĞER FAALİYET GİDERLERİ (-)</t>
  </si>
  <si>
    <t>NET FAALİYET KÂRI/ZARARI  (VIII-IX-X-XI-XII)</t>
  </si>
  <si>
    <t>BİRLEŞME İŞLEMİ SONRASINDA GELİR OLARAK KAYDEDİLEN FAZLALIK TUTARI</t>
  </si>
  <si>
    <t>XV.</t>
  </si>
  <si>
    <t>ÖZKAYNAK YÖNTEMİ UYGULANAN ORTAKLIKLARDAN KÂR/(ZARAR)</t>
  </si>
  <si>
    <t>XVI.</t>
  </si>
  <si>
    <t xml:space="preserve">NET PARASAL POZİSYON KARI / ZARARI </t>
  </si>
  <si>
    <t>XVII.</t>
  </si>
  <si>
    <t>SÜRDÜRÜLEN FAALİYETLER VERGİ ÖNCESİ K/Z (XIII+…+XVI)</t>
  </si>
  <si>
    <t>XVIII.</t>
  </si>
  <si>
    <t>SÜRDÜRÜLEN FAALİYETLER VERGİ KARŞILIĞI (-+)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</si>
  <si>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</si>
  <si>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</si>
  <si>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</si>
  <si>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</si>
  <si>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</si>
  <si>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</si>
  <si>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</si>
  <si>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(XVII+-XVIII)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</si>
  <si>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</si>
  <si>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</si>
  <si>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</si>
  <si>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</si>
  <si>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</si>
  <si>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</si>
  <si>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</si>
  <si>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</si>
  <si>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</si>
  <si>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</si>
  <si>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</si>
  <si>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</si>
  <si>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</si>
  <si>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</si>
  <si>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</si>
  <si>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</si>
  <si>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</si>
  <si>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</si>
  <si>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</si>
  <si>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(-+)</t>
  </si>
  <si>
    <t>23.1</t>
  </si>
  <si>
    <t>23.2</t>
  </si>
  <si>
    <t>23.3</t>
  </si>
  <si>
    <t>XXIV.</t>
  </si>
  <si>
    <t>DURDURULAN FAALİYETLER DÖNEM NET K/Z (XXII+-XXIII)</t>
  </si>
  <si>
    <t>XXV.</t>
  </si>
  <si>
    <t>DÖNEM NET KÂRI/ZARARI (XIX+XXIV)</t>
  </si>
  <si>
    <t>25.1</t>
  </si>
  <si>
    <t xml:space="preserve">Grubun kârı / zararı </t>
  </si>
  <si>
    <t>25.2</t>
  </si>
  <si>
    <t xml:space="preserve">Azınlık payları kârı / zararı (-) </t>
  </si>
  <si>
    <t>Hisse başına kar/zarar (tam TL)</t>
  </si>
  <si>
    <t xml:space="preserve">                  BİN TÜRK LİRASI</t>
  </si>
  <si>
    <t xml:space="preserve">     CARİ DÖNEM</t>
  </si>
  <si>
    <t>Toplam</t>
  </si>
  <si>
    <t>A.</t>
  </si>
  <si>
    <t>BİLANÇO DIŞI YÜKÜMLÜLÜKLER (I+II+III)</t>
  </si>
  <si>
    <t>GARANTİ VE KEFALETLER</t>
  </si>
  <si>
    <t>1.1.</t>
  </si>
  <si>
    <t>Teminat mektupları</t>
  </si>
  <si>
    <t>1.1.1.</t>
  </si>
  <si>
    <t>Devlet ihale kanunu kapsamına girenler</t>
  </si>
  <si>
    <t>1.1.2.</t>
  </si>
  <si>
    <t>Dış ticaret işlemleri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</si>
  <si>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</si>
  <si>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</si>
  <si>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</si>
  <si>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</si>
  <si>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</si>
  <si>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</si>
  <si>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</si>
  <si>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</si>
  <si>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</si>
  <si>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</si>
  <si>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</si>
  <si>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</si>
  <si>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</si>
  <si>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</si>
  <si>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</si>
  <si>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</si>
  <si>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</si>
  <si>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</si>
  <si>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</si>
  <si>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</si>
  <si>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</si>
  <si>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</si>
  <si>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</si>
  <si>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</si>
  <si>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</si>
  <si>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</si>
  <si>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</si>
  <si>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</si>
  <si>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</si>
  <si>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</si>
  <si>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</si>
  <si>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</si>
  <si>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</si>
  <si>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</si>
  <si>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</si>
  <si>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</si>
  <si>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</si>
  <si>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</si>
  <si>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</si>
  <si>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</si>
  <si>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</si>
  <si>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</si>
  <si>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</si>
  <si>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</si>
  <si>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</si>
  <si>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</si>
  <si>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</si>
  <si>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</si>
  <si>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</si>
  <si>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</si>
  <si>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</si>
  <si>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</si>
  <si>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</si>
  <si>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</si>
  <si>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</si>
  <si>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</si>
  <si>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</si>
  <si>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</si>
  <si>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</si>
  <si>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</si>
  <si>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</si>
  <si>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</si>
  <si>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</si>
  <si>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işlemler</t>
  </si>
  <si>
    <t>3.1.2.</t>
  </si>
  <si>
    <t>Nakit akış riskinden korunma amaçlı işlemler</t>
  </si>
  <si>
    <t>3.1.3.</t>
  </si>
  <si>
    <t>Yurtdışındaki net yatırım riskinden korunma amaçlı işlemler</t>
  </si>
  <si>
    <t>3.2.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</si>
  <si>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</si>
  <si>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</si>
  <si>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</si>
  <si>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</si>
  <si>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</si>
  <si>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</si>
  <si>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</si>
  <si>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3.2.2.</t>
  </si>
  <si>
    <t>Diğer vadeli alım-satım işlemleri</t>
  </si>
  <si>
    <t>3.3.</t>
  </si>
  <si>
    <t>B.</t>
  </si>
  <si>
    <t>EMANET VE REHİNLİ KIYMETLER (IV + 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</si>
  <si>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</si>
  <si>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</si>
  <si>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</si>
  <si>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</si>
  <si>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</si>
  <si>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</si>
  <si>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</si>
  <si>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</si>
  <si>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</si>
  <si>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</si>
  <si>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</si>
  <si>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</si>
  <si>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</si>
  <si>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</si>
  <si>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</si>
  <si>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</si>
  <si>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</si>
  <si>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</si>
  <si>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</si>
  <si>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</si>
  <si>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</si>
  <si>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</si>
  <si>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</si>
  <si>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</si>
  <si>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</si>
  <si>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</si>
  <si>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</si>
  <si>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</si>
  <si>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</si>
  <si>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</si>
  <si>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</si>
  <si>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</si>
  <si>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</si>
  <si>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 xml:space="preserve"> </t>
  </si>
  <si>
    <t>BİLANÇO DIŞI HESAPLAR TOPLAMI (A+B)</t>
  </si>
  <si>
    <t>DİĞER KAPSAMLI GELİR TABLOSU</t>
  </si>
  <si>
    <t>I. DÖNEM KÂRI/ZARARI</t>
  </si>
  <si>
    <t>II. DİĞER KAPSAMLI GELİRLER</t>
  </si>
  <si>
    <t>2.1 Kar veya Zararda Yeniden Sınıflandırılmayacaklar</t>
  </si>
  <si>
    <t>2.1.1 Maddi Duran Varlıklar Yeniden Değerleme Artışları/Azalışları</t>
  </si>
  <si>
    <t>2.1.2 Maddi Olmayan Duran Varlıklar Yeniden Değerleme Artışları/Azalışları</t>
  </si>
  <si>
    <t>2.1.3 Tanımlanmış Fayda Planları Yeniden Ölçüm Kazançları/Kayıpları</t>
  </si>
  <si>
    <t>2.1.4 Diğer Kâr veya Zarar Olarak Yeniden Sınıflandırılmayacak Diğer Kapsamlı Gelir Unsurları</t>
  </si>
  <si>
    <t>2.1.5 Kâr veya Zararda Yeniden Sınıflandırılmayacak Diğer Kapsamlı Gelire İlişkin Vergiler</t>
  </si>
  <si>
    <t>2.2 Kâr veya Zararda Yeniden Sınıflandırılacaklar</t>
  </si>
  <si>
    <t>2.2.1 Yabancı Para Çevirim Farkları</t>
  </si>
  <si>
    <t>2.2.2 Gerçeğe Uygun Değer Farkı Diğer Kapsamlı Gelire Yansıtılan Finansal Varlıkların Değerleme ve/veya Sınıflandırma Gelirleri/Giderleri</t>
  </si>
  <si>
    <t>2.2.3 Nakit Akış Riskinden Korunma Gelirleri/Giderleri</t>
  </si>
  <si>
    <t>2.2.4 Yurtdışındaki İşletmeye İlişkin Yatırım Riskinden Korunma Gelirleri/Giderleri</t>
  </si>
  <si>
    <t>2.2.5 Diğer Kâr veya Zarar Olarak Yeniden Sınıflandırılacak Diğer Kapsamlı Gelir Unsurları</t>
  </si>
  <si>
    <t>2.2.6 Kâr veya Zararda Yeniden Sınıflandırılacak Diğer Kapsamlı Gelire İlişkin Vergiler</t>
  </si>
  <si>
    <t>III. TOPLAM KAPSAMLI GELİR (I+II)</t>
  </si>
  <si>
    <t>Kâr veya Zararda Yeniden Sınıflandırılmayacak Birikmiş Diğer Kapsamlı Gelirler ve Giderler</t>
  </si>
  <si>
    <t>Kâr veya Zararda Yeniden Sınıflandırılacak Birikmiş Diğer Kapsamlı Gelirler ve Giderler</t>
  </si>
  <si>
    <t>AYLIK RAPOR / MONTHLY REPORT</t>
  </si>
  <si>
    <t>Ödenmiş
Sermaye</t>
  </si>
  <si>
    <t>Hisse Senedi İhraç Primleri</t>
  </si>
  <si>
    <t>Hisse Senedi İptal Kârları</t>
  </si>
  <si>
    <t>Duran varlıklar birikmiş yeniden değerleme artışları/azalışları</t>
  </si>
  <si>
    <t>Tanımlanmış fayda planlarının birikmiş yeniden ölçüm kazançları/kayıpları</t>
  </si>
  <si>
    <t xml:space="preserve">Diğer * </t>
  </si>
  <si>
    <t>Yabancı para çevirim farkları</t>
  </si>
  <si>
    <t>Gerçeğe uygun değer farkı diğer kapsamlı gelire yansıtılan finansal varlıkların birikmiş yeniden değerleme ve/veya sınıflandırma kazançları/kayıpları</t>
  </si>
  <si>
    <t>Diğer **</t>
  </si>
  <si>
    <t>Kar Yedekleri</t>
  </si>
  <si>
    <t>Geçmiş Dönem Kârı / (Zararı)</t>
  </si>
  <si>
    <t>Dönem Net Kârı / (Zararı)</t>
  </si>
  <si>
    <t>Toplam Özkaynak</t>
  </si>
  <si>
    <t>TMS 8 Uyarınca Yapılan Düzeltmeler</t>
  </si>
  <si>
    <t xml:space="preserve">Hataların Düzeltilmesinin Etkisi </t>
  </si>
  <si>
    <t>Muhasebe Politikasında Yapılan Değişikliklerin Etkisi</t>
  </si>
  <si>
    <t>Ödenmiş Sermaye Enflasyon Düzeltme Farkı</t>
  </si>
  <si>
    <t>Kâr Dağıtımı</t>
  </si>
  <si>
    <t>Dağıtılan Temettü</t>
  </si>
  <si>
    <t>Yedeklere Aktarılan Tutarlar</t>
  </si>
  <si>
    <t xml:space="preserve">Diğer </t>
  </si>
  <si>
    <t xml:space="preserve">Önceki Dönem Sonu Bakiyesi </t>
  </si>
  <si>
    <t>Yeni Bakiye (I+II)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</si>
  <si>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</si>
  <si>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</si>
  <si>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</si>
  <si>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</si>
  <si>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</si>
  <si>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Nedeniyle Artış /Azalış</t>
  </si>
  <si>
    <t>11.3</t>
  </si>
  <si>
    <t>Dönem Sonu Bakiyesi  (III+IV+…...+X+XI)</t>
  </si>
  <si>
    <t>BANKACILIK FAALİYETLERİNE İLİŞKİN NAKİT AKIMLARI</t>
  </si>
  <si>
    <t>Bankacılık Faaliyet Konusu Aktif ve Pasiflerdeki Değişim Öncesi Faaliyet Karı (Zararı)</t>
  </si>
  <si>
    <t>Alınan Kâr Payları</t>
  </si>
  <si>
    <t>Ödenen Kâr Payları</t>
  </si>
  <si>
    <t>Alınan Temettüler</t>
  </si>
  <si>
    <t>Alınan Ücret ve Komisyonlar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</si>
  <si>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</si>
  <si>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</si>
  <si>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</si>
  <si>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</si>
  <si>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</si>
  <si>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</si>
  <si>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</si>
  <si>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</si>
  <si>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</si>
  <si>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Diğer (*)</t>
  </si>
  <si>
    <t>Bankacılık Faaliyetleri Konusu Aktif ve Pasiflerdeki Değişim</t>
  </si>
  <si>
    <t>Gerçeğe Uygun Değer Farkı K/Z'a Yansıtılan FV'larda Net (Artış) Azalış</t>
  </si>
  <si>
    <t>1.2.2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</si>
  <si>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</si>
  <si>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</si>
  <si>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</si>
  <si>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</si>
  <si>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</si>
  <si>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</si>
  <si>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</si>
  <si>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</si>
  <si>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</si>
  <si>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</si>
  <si>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</si>
  <si>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</si>
  <si>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</si>
  <si>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</si>
  <si>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</si>
  <si>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>Diğer Borçlarda Net Artış (Azalış) (*)</t>
  </si>
  <si>
    <t>Bankacılık Faaliyetlerinden Kaynaklanan Net Nakit Akımı</t>
  </si>
  <si>
    <t>YATIRIM FAALİYETLERİNE İLİŞKİN NAKİT AKIMLARI</t>
  </si>
  <si>
    <t>Yatırım Faaliyetlerinden Kaynaklanan Net Nakit Akımı</t>
  </si>
  <si>
    <t>İktisap Edilen İştirakler, Bağlı Ortaklıklar ve Birlikte Kontrol Edilen Ortaklıklar (İş Ortaklıkları)</t>
  </si>
  <si>
    <t>Elden Çıkarılan İştirakler, Bağlı Ortaklıklar ve Birlikte Kontrol Edilen Ortaklıklar (İş Ortaklıkları)</t>
  </si>
  <si>
    <t>Satın Alınan Menkuller ve Gayrimenkuller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</si>
  <si>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</si>
  <si>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</si>
  <si>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</si>
  <si>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</si>
  <si>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</si>
  <si>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</si>
  <si>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>Satılan İtfa Edilmiş Maliyeti ile Ölçülen Finansal Varlıklar</t>
  </si>
  <si>
    <t>2.9</t>
  </si>
  <si>
    <t>C.</t>
  </si>
  <si>
    <t>FİNANSMAN FAALİYETLERİNE İLİŞKİN NAKİT AKIMLARI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</si>
  <si>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</si>
  <si>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</si>
  <si>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</si>
  <si>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</si>
  <si>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</si>
  <si>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</si>
  <si>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</si>
  <si>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</si>
  <si>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Kiralamaya İlişkin Ödemeler</t>
  </si>
  <si>
    <t>3.6</t>
  </si>
  <si>
    <t>Döviz Kurundaki Değişimin Nakit ve Nakde Eşdeğer Varlıklar Üzerindeki Etkisi</t>
  </si>
  <si>
    <t>Nakit ve Nakde Eşdeğer Varlıklardaki Net (Azalış)/Artış (I+II+III+IV)</t>
  </si>
  <si>
    <t>Dönem Başındaki Nakit ve Nakde Eşdeğer Varlıklar</t>
  </si>
  <si>
    <t>Dönem Sonundaki Nakit ve Nakde Eşdeğer Varlıklar</t>
  </si>
  <si>
    <t>CARİ DÖNEM 
30.06.2019</t>
  </si>
  <si>
    <t>ZİRAAT KATILIM BANKASI A.Ş KONSOLİDE OLMAYAN ÖZKAYNAKLAR DEĞİŞİM TABLOSU</t>
  </si>
  <si>
    <t>ZİRAAT KATILIM BANKASI A.Ş KONSOLİDE OLMAYAN KAR VEYA ZARAR VE DİĞER KAPSAMLI GELİR TABLOSU</t>
  </si>
  <si>
    <t>ZİRAAT KATILIM BANKASI A.Ş. KONSOLİDE OLMAYAN NAKİT AKIŞ TABLOSU</t>
  </si>
  <si>
    <t>ZİRAAT KATILIM BANKASI A.Ş. KONSOLİDE OLMAYAN BİLANÇOSU (FİNANSAL DURUM TABLOSU)</t>
  </si>
  <si>
    <t>ZİRAAT KATILIM BANKASI A.Ş. KONSOLİDE OLMAYAN NAZIM HESAPLAR TABLOSU</t>
  </si>
  <si>
    <t>ZİRAAT KATILIM BANKASI A.Ş. KONSOLİDE OLMAYAN KAR VEYA ZARAR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</si>
</sst>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\ _₺_-;\-* #,##0.00\ _₺_-;_-* &quot;-&quot;??\ _₺_-;_-@_-"/>
    <numFmt numFmtId="165" formatCode="_-* #,##0.00\ _T_L_-;\-* #,##0.00\ _T_L_-;_-* &quot;-&quot;??\ _T_L_-;_-@_-"/>
    <numFmt numFmtId="166" formatCode="_(* #,##0_);_(* \(#,##0\);_(* &quot;-&quot;_);_(@_)"/>
    <numFmt numFmtId="167" formatCode="_(* #,##0.0_);_(* \(#,##0.0\);_(* &quot;-&quot;_);_(@_)"/>
    <numFmt numFmtId="168" formatCode="_(* #,##0.00000_);_(* \(#,##0.00000\);_(* &quot;-&quot;_);_(@_)"/>
    <numFmt numFmtId="169" formatCode="_(* #,##0.000_);_(* \(#,##0.000\);_(* &quot;-&quot;_);_(@_)"/>
    <numFmt numFmtId="170" formatCode="#,##0.0000"/>
    <numFmt numFmtId="171" formatCode="_(* #,##0_);_(* \(#,##0\);_(* &quot;-&quot;??_);_(@_)"/>
    <numFmt numFmtId="172" formatCode="_(* #,##0.00_);_(* \(#,##0.00\);_(* &quot;-&quot;??_);_(@_)"/>
    <numFmt numFmtId="173" formatCode="#,##0_);[Red]\(#,##0\);_(* &quot;-&quot;_);_(@_)"/>
  </numFmts>
  <fonts count="17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sz val="12"/>
      <color rgb="FFFF0000"/>
      <name val="Arial"/>
      <family val="2"/>
      <charset val="162"/>
    </font>
    <font>
      <sz val="10"/>
      <name val="Arial"/>
      <family val="2"/>
      <charset val="162"/>
    </font>
    <font>
      <sz val="11"/>
      <name val="Arial"/>
      <family val="2"/>
      <charset val="162"/>
    </font>
    <font>
      <b/>
      <sz val="13"/>
      <name val="Arial"/>
      <family val="2"/>
      <charset val="162"/>
    </font>
    <font>
      <b/>
      <sz val="10"/>
      <name val="Arial"/>
      <family val="2"/>
      <charset val="162"/>
    </font>
    <font>
      <sz val="10"/>
      <name val="MS Sans Serif"/>
      <family val="2"/>
      <charset val="162"/>
    </font>
    <font>
      <sz val="12"/>
      <color theme="1"/>
      <name val="Calibri"/>
      <family val="2"/>
      <charset val="16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name val="Calibri"/>
      <family val="2"/>
      <charset val="162"/>
      <scheme val="minor"/>
    </font>
    <font>
      <sz val="12"/>
      <color theme="1"/>
      <name val="Arial"/>
      <family val="2"/>
      <charset val="162"/>
    </font>
    <font>
      <b/>
      <sz val="12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/>
    <xf numFmtId="172" fontId="6" fillId="0" borderId="0" applyFont="0" applyFill="0" applyBorder="0" applyAlignment="0" applyProtection="0"/>
    <xf numFmtId="0" fontId="10" fillId="0" borderId="0"/>
  </cellStyleXfs>
  <cellXfs count="252">
    <xf numFmtId="0" fontId="0" fillId="0" borderId="0" xfId="0"/>
    <xf numFmtId="0" fontId="3" fillId="0" borderId="0" xfId="3" applyFont="1" applyFill="1" applyBorder="1"/>
    <xf numFmtId="0" fontId="4" fillId="0" borderId="0" xfId="3" applyFont="1" applyFill="1" applyBorder="1"/>
    <xf numFmtId="0" fontId="3" fillId="0" borderId="0" xfId="3" applyFont="1" applyFill="1"/>
    <xf numFmtId="0" fontId="3" fillId="0" borderId="9" xfId="3" applyFont="1" applyFill="1" applyBorder="1"/>
    <xf numFmtId="0" fontId="3" fillId="0" borderId="10" xfId="3" applyFont="1" applyFill="1" applyBorder="1"/>
    <xf numFmtId="0" fontId="3" fillId="0" borderId="2" xfId="3" applyFont="1" applyFill="1" applyBorder="1"/>
    <xf numFmtId="0" fontId="3" fillId="0" borderId="14" xfId="3" applyFont="1" applyFill="1" applyBorder="1"/>
    <xf numFmtId="0" fontId="4" fillId="0" borderId="16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vertical="center"/>
    </xf>
    <xf numFmtId="0" fontId="4" fillId="0" borderId="15" xfId="3" applyFont="1" applyFill="1" applyBorder="1" applyAlignment="1">
      <alignment horizontal="center" vertical="center"/>
    </xf>
    <xf numFmtId="0" fontId="3" fillId="0" borderId="6" xfId="3" applyFont="1" applyFill="1" applyBorder="1"/>
    <xf numFmtId="0" fontId="4" fillId="0" borderId="20" xfId="3" applyFont="1" applyFill="1" applyBorder="1" applyAlignment="1">
      <alignment vertical="center"/>
    </xf>
    <xf numFmtId="0" fontId="4" fillId="0" borderId="23" xfId="3" applyFont="1" applyFill="1" applyBorder="1" applyAlignment="1">
      <alignment horizontal="center" vertical="center"/>
    </xf>
    <xf numFmtId="0" fontId="4" fillId="0" borderId="24" xfId="3" applyFont="1" applyFill="1" applyBorder="1" applyAlignment="1">
      <alignment horizontal="center" vertical="center"/>
    </xf>
    <xf numFmtId="16" fontId="4" fillId="0" borderId="2" xfId="3" quotePrefix="1" applyNumberFormat="1" applyFont="1" applyFill="1" applyBorder="1"/>
    <xf numFmtId="0" fontId="4" fillId="0" borderId="10" xfId="3" applyFont="1" applyFill="1" applyBorder="1"/>
    <xf numFmtId="166" fontId="4" fillId="0" borderId="19" xfId="4" applyNumberFormat="1" applyFont="1" applyFill="1" applyBorder="1" applyAlignment="1" applyProtection="1">
      <alignment horizontal="right"/>
    </xf>
    <xf numFmtId="0" fontId="4" fillId="0" borderId="0" xfId="3" applyFont="1" applyFill="1"/>
    <xf numFmtId="166" fontId="4" fillId="0" borderId="0" xfId="3" applyNumberFormat="1" applyFont="1" applyFill="1"/>
    <xf numFmtId="0" fontId="4" fillId="0" borderId="2" xfId="3" applyFont="1" applyFill="1" applyBorder="1"/>
    <xf numFmtId="0" fontId="4" fillId="0" borderId="14" xfId="3" applyFont="1" applyFill="1" applyBorder="1"/>
    <xf numFmtId="16" fontId="3" fillId="0" borderId="2" xfId="3" quotePrefix="1" applyNumberFormat="1" applyFont="1" applyFill="1" applyBorder="1"/>
    <xf numFmtId="166" fontId="3" fillId="0" borderId="19" xfId="4" applyNumberFormat="1" applyFont="1" applyFill="1" applyBorder="1" applyAlignment="1" applyProtection="1">
      <alignment horizontal="right"/>
    </xf>
    <xf numFmtId="0" fontId="3" fillId="0" borderId="2" xfId="3" quotePrefix="1" applyFont="1" applyFill="1" applyBorder="1"/>
    <xf numFmtId="166" fontId="3" fillId="0" borderId="21" xfId="4" applyNumberFormat="1" applyFont="1" applyFill="1" applyBorder="1" applyAlignment="1" applyProtection="1">
      <alignment horizontal="right"/>
    </xf>
    <xf numFmtId="0" fontId="3" fillId="0" borderId="0" xfId="3" quotePrefix="1" applyFont="1" applyFill="1" applyBorder="1"/>
    <xf numFmtId="0" fontId="4" fillId="0" borderId="2" xfId="3" quotePrefix="1" applyFont="1" applyFill="1" applyBorder="1"/>
    <xf numFmtId="0" fontId="4" fillId="0" borderId="0" xfId="3" applyFont="1" applyFill="1" applyBorder="1" applyAlignment="1">
      <alignment horizontal="left"/>
    </xf>
    <xf numFmtId="166" fontId="4" fillId="0" borderId="21" xfId="4" applyNumberFormat="1" applyFont="1" applyFill="1" applyBorder="1" applyAlignment="1" applyProtection="1">
      <alignment horizontal="right"/>
    </xf>
    <xf numFmtId="164" fontId="0" fillId="0" borderId="0" xfId="1" applyFont="1"/>
    <xf numFmtId="0" fontId="3" fillId="0" borderId="0" xfId="3" applyFont="1" applyFill="1" applyBorder="1" applyAlignment="1">
      <alignment horizontal="left"/>
    </xf>
    <xf numFmtId="166" fontId="0" fillId="0" borderId="0" xfId="0" applyNumberFormat="1"/>
    <xf numFmtId="166" fontId="0" fillId="0" borderId="0" xfId="0" applyNumberFormat="1" applyFill="1"/>
    <xf numFmtId="0" fontId="4" fillId="0" borderId="2" xfId="3" applyFont="1" applyFill="1" applyBorder="1" applyAlignment="1">
      <alignment horizontal="left"/>
    </xf>
    <xf numFmtId="0" fontId="4" fillId="0" borderId="14" xfId="3" applyFont="1" applyFill="1" applyBorder="1" applyAlignment="1">
      <alignment wrapText="1"/>
    </xf>
    <xf numFmtId="16" fontId="4" fillId="0" borderId="2" xfId="3" quotePrefix="1" applyNumberFormat="1" applyFont="1" applyFill="1" applyBorder="1" applyAlignment="1">
      <alignment horizontal="left"/>
    </xf>
    <xf numFmtId="0" fontId="3" fillId="0" borderId="0" xfId="3" applyFont="1" applyFill="1" applyBorder="1" applyAlignment="1">
      <alignment wrapText="1"/>
    </xf>
    <xf numFmtId="0" fontId="4" fillId="0" borderId="2" xfId="3" quotePrefix="1" applyFont="1" applyFill="1" applyBorder="1" applyAlignment="1">
      <alignment horizontal="left"/>
    </xf>
    <xf numFmtId="0" fontId="4" fillId="0" borderId="0" xfId="3" applyFont="1" applyFill="1" applyBorder="1" applyAlignment="1">
      <alignment wrapText="1"/>
    </xf>
    <xf numFmtId="14" fontId="3" fillId="0" borderId="2" xfId="3" quotePrefix="1" applyNumberFormat="1" applyFont="1" applyFill="1" applyBorder="1" applyAlignment="1">
      <alignment horizontal="left"/>
    </xf>
    <xf numFmtId="14" fontId="4" fillId="0" borderId="2" xfId="3" quotePrefix="1" applyNumberFormat="1" applyFont="1" applyFill="1" applyBorder="1" applyAlignment="1">
      <alignment horizontal="left"/>
    </xf>
    <xf numFmtId="20" fontId="4" fillId="0" borderId="0" xfId="3" applyNumberFormat="1" applyFont="1" applyFill="1" applyBorder="1" applyAlignment="1">
      <alignment horizontal="left"/>
    </xf>
    <xf numFmtId="0" fontId="5" fillId="0" borderId="0" xfId="3" applyFont="1" applyFill="1"/>
    <xf numFmtId="166" fontId="3" fillId="0" borderId="19" xfId="0" applyNumberFormat="1" applyFont="1" applyFill="1" applyBorder="1" applyAlignment="1">
      <alignment horizontal="right"/>
    </xf>
    <xf numFmtId="166" fontId="3" fillId="0" borderId="21" xfId="0" applyNumberFormat="1" applyFont="1" applyFill="1" applyBorder="1" applyAlignment="1">
      <alignment horizontal="right"/>
    </xf>
    <xf numFmtId="0" fontId="3" fillId="0" borderId="28" xfId="3" applyFont="1" applyFill="1" applyBorder="1"/>
    <xf numFmtId="0" fontId="4" fillId="0" borderId="29" xfId="3" applyFont="1" applyFill="1" applyBorder="1" applyAlignment="1">
      <alignment horizontal="left"/>
    </xf>
    <xf numFmtId="166" fontId="4" fillId="0" borderId="30" xfId="0" applyNumberFormat="1" applyFont="1" applyFill="1" applyBorder="1" applyAlignment="1">
      <alignment horizontal="right"/>
    </xf>
    <xf numFmtId="166" fontId="4" fillId="0" borderId="31" xfId="0" applyNumberFormat="1" applyFont="1" applyFill="1" applyBorder="1" applyAlignment="1">
      <alignment horizontal="right"/>
    </xf>
    <xf numFmtId="166" fontId="3" fillId="0" borderId="0" xfId="3" applyNumberFormat="1" applyFont="1" applyFill="1"/>
    <xf numFmtId="0" fontId="5" fillId="0" borderId="0" xfId="3" applyFont="1" applyFill="1" applyBorder="1"/>
    <xf numFmtId="167" fontId="3" fillId="0" borderId="0" xfId="3" applyNumberFormat="1" applyFont="1" applyFill="1"/>
    <xf numFmtId="166" fontId="3" fillId="0" borderId="0" xfId="3" applyNumberFormat="1" applyFont="1" applyFill="1" applyBorder="1"/>
    <xf numFmtId="168" fontId="3" fillId="0" borderId="0" xfId="3" applyNumberFormat="1" applyFont="1" applyFill="1"/>
    <xf numFmtId="49" fontId="3" fillId="0" borderId="9" xfId="3" applyNumberFormat="1" applyFont="1" applyFill="1" applyBorder="1"/>
    <xf numFmtId="0" fontId="3" fillId="0" borderId="12" xfId="3" applyFont="1" applyFill="1" applyBorder="1"/>
    <xf numFmtId="49" fontId="3" fillId="0" borderId="2" xfId="3" applyNumberFormat="1" applyFont="1" applyFill="1" applyBorder="1"/>
    <xf numFmtId="49" fontId="4" fillId="0" borderId="9" xfId="3" applyNumberFormat="1" applyFont="1" applyFill="1" applyBorder="1"/>
    <xf numFmtId="0" fontId="4" fillId="0" borderId="12" xfId="3" applyFont="1" applyFill="1" applyBorder="1"/>
    <xf numFmtId="166" fontId="4" fillId="0" borderId="19" xfId="0" applyNumberFormat="1" applyFont="1" applyFill="1" applyBorder="1" applyAlignment="1">
      <alignment horizontal="right"/>
    </xf>
    <xf numFmtId="166" fontId="4" fillId="0" borderId="21" xfId="0" applyNumberFormat="1" applyFont="1" applyFill="1" applyBorder="1" applyAlignment="1">
      <alignment horizontal="right"/>
    </xf>
    <xf numFmtId="49" fontId="4" fillId="0" borderId="2" xfId="3" applyNumberFormat="1" applyFont="1" applyFill="1" applyBorder="1"/>
    <xf numFmtId="0" fontId="4" fillId="0" borderId="14" xfId="3" applyFont="1" applyFill="1" applyBorder="1" applyAlignment="1">
      <alignment horizontal="left" vertical="top" wrapText="1"/>
    </xf>
    <xf numFmtId="0" fontId="4" fillId="0" borderId="0" xfId="3" applyFont="1" applyFill="1" applyBorder="1" applyAlignment="1">
      <alignment horizontal="left" vertical="top" wrapText="1"/>
    </xf>
    <xf numFmtId="0" fontId="4" fillId="0" borderId="0" xfId="3" quotePrefix="1" applyFont="1" applyFill="1" applyBorder="1" applyAlignment="1">
      <alignment horizontal="left"/>
    </xf>
    <xf numFmtId="49" fontId="4" fillId="0" borderId="2" xfId="3" quotePrefix="1" applyNumberFormat="1" applyFont="1" applyFill="1" applyBorder="1"/>
    <xf numFmtId="0" fontId="4" fillId="0" borderId="14" xfId="3" applyFont="1" applyFill="1" applyBorder="1" applyAlignment="1">
      <alignment horizontal="left" wrapText="1"/>
    </xf>
    <xf numFmtId="49" fontId="3" fillId="0" borderId="2" xfId="3" quotePrefix="1" applyNumberFormat="1" applyFont="1" applyFill="1" applyBorder="1"/>
    <xf numFmtId="49" fontId="3" fillId="0" borderId="28" xfId="3" applyNumberFormat="1" applyFont="1" applyFill="1" applyBorder="1"/>
    <xf numFmtId="49" fontId="3" fillId="0" borderId="0" xfId="3" applyNumberFormat="1" applyFont="1" applyFill="1"/>
    <xf numFmtId="49" fontId="3" fillId="2" borderId="4" xfId="3" applyNumberFormat="1" applyFont="1" applyFill="1" applyBorder="1"/>
    <xf numFmtId="0" fontId="3" fillId="2" borderId="4" xfId="3" applyFont="1" applyFill="1" applyBorder="1"/>
    <xf numFmtId="0" fontId="6" fillId="0" borderId="0" xfId="3" applyFont="1" applyFill="1"/>
    <xf numFmtId="0" fontId="6" fillId="2" borderId="0" xfId="3" applyFont="1" applyFill="1"/>
    <xf numFmtId="0" fontId="6" fillId="0" borderId="0" xfId="3" applyFont="1" applyFill="1" applyBorder="1"/>
    <xf numFmtId="49" fontId="3" fillId="0" borderId="6" xfId="3" applyNumberFormat="1" applyFont="1" applyFill="1" applyBorder="1"/>
    <xf numFmtId="0" fontId="3" fillId="0" borderId="20" xfId="3" applyFont="1" applyFill="1" applyBorder="1" applyAlignment="1">
      <alignment horizontal="left"/>
    </xf>
    <xf numFmtId="3" fontId="6" fillId="0" borderId="0" xfId="3" applyNumberFormat="1" applyFont="1" applyFill="1"/>
    <xf numFmtId="0" fontId="3" fillId="0" borderId="14" xfId="3" applyFont="1" applyFill="1" applyBorder="1" applyAlignment="1">
      <alignment horizontal="left"/>
    </xf>
    <xf numFmtId="49" fontId="4" fillId="0" borderId="2" xfId="3" applyNumberFormat="1" applyFont="1" applyFill="1" applyBorder="1" applyAlignment="1">
      <alignment horizontal="left"/>
    </xf>
    <xf numFmtId="0" fontId="4" fillId="0" borderId="14" xfId="3" quotePrefix="1" applyFont="1" applyFill="1" applyBorder="1" applyAlignment="1">
      <alignment horizontal="left"/>
    </xf>
    <xf numFmtId="0" fontId="4" fillId="0" borderId="14" xfId="3" applyFont="1" applyFill="1" applyBorder="1" applyAlignment="1">
      <alignment horizontal="left"/>
    </xf>
    <xf numFmtId="49" fontId="7" fillId="0" borderId="28" xfId="3" applyNumberFormat="1" applyFont="1" applyFill="1" applyBorder="1"/>
    <xf numFmtId="0" fontId="3" fillId="0" borderId="34" xfId="3" applyFont="1" applyFill="1" applyBorder="1"/>
    <xf numFmtId="49" fontId="6" fillId="2" borderId="0" xfId="3" applyNumberFormat="1" applyFont="1" applyFill="1"/>
    <xf numFmtId="4" fontId="6" fillId="2" borderId="0" xfId="3" applyNumberFormat="1" applyFont="1" applyFill="1" applyAlignment="1">
      <alignment horizontal="right"/>
    </xf>
    <xf numFmtId="166" fontId="6" fillId="2" borderId="0" xfId="3" applyNumberFormat="1" applyFont="1" applyFill="1"/>
    <xf numFmtId="49" fontId="3" fillId="0" borderId="0" xfId="3" applyNumberFormat="1" applyFont="1" applyFill="1" applyBorder="1"/>
    <xf numFmtId="0" fontId="8" fillId="0" borderId="2" xfId="3" applyFont="1" applyFill="1" applyBorder="1" applyAlignment="1">
      <alignment vertical="center" wrapText="1"/>
    </xf>
    <xf numFmtId="0" fontId="8" fillId="0" borderId="10" xfId="3" applyFont="1" applyFill="1" applyBorder="1" applyAlignment="1">
      <alignment vertical="center" wrapText="1"/>
    </xf>
    <xf numFmtId="0" fontId="8" fillId="0" borderId="14" xfId="3" applyFont="1" applyFill="1" applyBorder="1" applyAlignment="1">
      <alignment vertical="center" wrapText="1"/>
    </xf>
    <xf numFmtId="0" fontId="9" fillId="0" borderId="2" xfId="3" applyFont="1" applyFill="1" applyBorder="1"/>
    <xf numFmtId="0" fontId="9" fillId="0" borderId="14" xfId="3" applyFont="1" applyFill="1" applyBorder="1"/>
    <xf numFmtId="0" fontId="4" fillId="0" borderId="7" xfId="3" applyFont="1" applyFill="1" applyBorder="1" applyAlignment="1">
      <alignment horizontal="center" vertical="justify"/>
    </xf>
    <xf numFmtId="0" fontId="6" fillId="0" borderId="6" xfId="3" applyFont="1" applyFill="1" applyBorder="1"/>
    <xf numFmtId="0" fontId="6" fillId="0" borderId="20" xfId="3" applyFont="1" applyFill="1" applyBorder="1"/>
    <xf numFmtId="166" fontId="4" fillId="0" borderId="19" xfId="3" applyNumberFormat="1" applyFont="1" applyFill="1" applyBorder="1" applyAlignment="1">
      <alignment horizontal="center" vertical="center"/>
    </xf>
    <xf numFmtId="166" fontId="4" fillId="0" borderId="14" xfId="3" applyNumberFormat="1" applyFont="1" applyFill="1" applyBorder="1" applyAlignment="1">
      <alignment horizontal="center" vertical="center"/>
    </xf>
    <xf numFmtId="166" fontId="4" fillId="0" borderId="22" xfId="3" applyNumberFormat="1" applyFont="1" applyFill="1" applyBorder="1" applyAlignment="1">
      <alignment horizontal="center" vertical="center"/>
    </xf>
    <xf numFmtId="166" fontId="4" fillId="0" borderId="19" xfId="3" applyNumberFormat="1" applyFont="1" applyFill="1" applyBorder="1" applyAlignment="1">
      <alignment horizontal="right"/>
    </xf>
    <xf numFmtId="166" fontId="4" fillId="0" borderId="14" xfId="3" applyNumberFormat="1" applyFont="1" applyFill="1" applyBorder="1" applyAlignment="1">
      <alignment horizontal="right"/>
    </xf>
    <xf numFmtId="0" fontId="9" fillId="0" borderId="0" xfId="3" applyFont="1" applyFill="1"/>
    <xf numFmtId="16" fontId="3" fillId="0" borderId="2" xfId="3" applyNumberFormat="1" applyFont="1" applyFill="1" applyBorder="1"/>
    <xf numFmtId="166" fontId="3" fillId="0" borderId="19" xfId="3" applyNumberFormat="1" applyFont="1" applyFill="1" applyBorder="1" applyAlignment="1">
      <alignment horizontal="right"/>
    </xf>
    <xf numFmtId="166" fontId="3" fillId="0" borderId="14" xfId="3" applyNumberFormat="1" applyFont="1" applyFill="1" applyBorder="1" applyAlignment="1">
      <alignment horizontal="right"/>
    </xf>
    <xf numFmtId="166" fontId="3" fillId="0" borderId="22" xfId="3" applyNumberFormat="1" applyFont="1" applyFill="1" applyBorder="1" applyAlignment="1">
      <alignment horizontal="center" vertical="center"/>
    </xf>
    <xf numFmtId="14" fontId="4" fillId="0" borderId="2" xfId="3" quotePrefix="1" applyNumberFormat="1" applyFont="1" applyFill="1" applyBorder="1"/>
    <xf numFmtId="166" fontId="3" fillId="0" borderId="21" xfId="3" applyNumberFormat="1" applyFont="1" applyFill="1" applyBorder="1" applyAlignment="1">
      <alignment horizontal="right"/>
    </xf>
    <xf numFmtId="166" fontId="4" fillId="0" borderId="21" xfId="3" applyNumberFormat="1" applyFont="1" applyFill="1" applyBorder="1" applyAlignment="1">
      <alignment horizontal="right"/>
    </xf>
    <xf numFmtId="16" fontId="4" fillId="0" borderId="2" xfId="3" applyNumberFormat="1" applyFont="1" applyFill="1" applyBorder="1"/>
    <xf numFmtId="0" fontId="6" fillId="0" borderId="2" xfId="3" applyFont="1" applyFill="1" applyBorder="1"/>
    <xf numFmtId="0" fontId="4" fillId="0" borderId="29" xfId="3" applyFont="1" applyFill="1" applyBorder="1"/>
    <xf numFmtId="166" fontId="4" fillId="0" borderId="30" xfId="3" applyNumberFormat="1" applyFont="1" applyFill="1" applyBorder="1" applyAlignment="1">
      <alignment horizontal="right"/>
    </xf>
    <xf numFmtId="166" fontId="4" fillId="0" borderId="34" xfId="3" applyNumberFormat="1" applyFont="1" applyFill="1" applyBorder="1" applyAlignment="1">
      <alignment horizontal="right"/>
    </xf>
    <xf numFmtId="166" fontId="3" fillId="0" borderId="31" xfId="3" applyNumberFormat="1" applyFont="1" applyFill="1" applyBorder="1" applyAlignment="1">
      <alignment horizontal="right"/>
    </xf>
    <xf numFmtId="166" fontId="6" fillId="0" borderId="0" xfId="3" applyNumberFormat="1" applyFont="1" applyFill="1"/>
    <xf numFmtId="170" fontId="6" fillId="2" borderId="0" xfId="1" applyNumberFormat="1" applyFont="1" applyFill="1" applyAlignment="1">
      <alignment horizontal="right"/>
    </xf>
    <xf numFmtId="0" fontId="4" fillId="0" borderId="7" xfId="3" applyFont="1" applyFill="1" applyBorder="1" applyAlignment="1">
      <alignment horizontal="center" vertical="center"/>
    </xf>
    <xf numFmtId="0" fontId="4" fillId="0" borderId="8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/>
    </xf>
    <xf numFmtId="0" fontId="4" fillId="0" borderId="12" xfId="3" applyFont="1" applyFill="1" applyBorder="1" applyAlignment="1">
      <alignment horizontal="center" vertical="center"/>
    </xf>
    <xf numFmtId="0" fontId="4" fillId="0" borderId="13" xfId="3" applyFont="1" applyFill="1" applyBorder="1" applyAlignment="1">
      <alignment horizontal="center" vertical="center"/>
    </xf>
    <xf numFmtId="0" fontId="4" fillId="0" borderId="41" xfId="3" applyFont="1" applyFill="1" applyBorder="1" applyAlignment="1">
      <alignment horizontal="center" vertical="center"/>
    </xf>
    <xf numFmtId="0" fontId="4" fillId="0" borderId="8" xfId="3" applyFont="1" applyFill="1" applyBorder="1" applyAlignment="1">
      <alignment horizontal="center" vertical="justify"/>
    </xf>
    <xf numFmtId="0" fontId="11" fillId="0" borderId="0" xfId="0" applyFont="1"/>
    <xf numFmtId="173" fontId="3" fillId="0" borderId="17" xfId="6" applyNumberFormat="1" applyFont="1" applyFill="1" applyBorder="1" applyAlignment="1" applyProtection="1">
      <alignment horizontal="right" vertical="top" wrapText="1"/>
    </xf>
    <xf numFmtId="0" fontId="4" fillId="0" borderId="50" xfId="0" applyFont="1" applyFill="1" applyBorder="1" applyAlignment="1" applyProtection="1">
      <alignment horizontal="left" vertical="center"/>
    </xf>
    <xf numFmtId="0" fontId="3" fillId="0" borderId="50" xfId="0" quotePrefix="1" applyFont="1" applyFill="1" applyBorder="1" applyAlignment="1" applyProtection="1">
      <alignment horizontal="left" vertical="center"/>
    </xf>
    <xf numFmtId="173" fontId="3" fillId="0" borderId="23" xfId="6" applyNumberFormat="1" applyFont="1" applyFill="1" applyBorder="1" applyAlignment="1" applyProtection="1">
      <alignment horizontal="right" vertical="top" wrapText="1"/>
    </xf>
    <xf numFmtId="173" fontId="3" fillId="0" borderId="27" xfId="6" applyNumberFormat="1" applyFont="1" applyFill="1" applyBorder="1" applyAlignment="1" applyProtection="1">
      <alignment horizontal="right" vertical="top" wrapText="1"/>
    </xf>
    <xf numFmtId="173" fontId="3" fillId="0" borderId="41" xfId="6" applyNumberFormat="1" applyFont="1" applyFill="1" applyBorder="1" applyAlignment="1" applyProtection="1">
      <alignment horizontal="right" vertical="top" wrapText="1"/>
    </xf>
    <xf numFmtId="173" fontId="3" fillId="0" borderId="24" xfId="6" applyNumberFormat="1" applyFont="1" applyFill="1" applyBorder="1" applyAlignment="1" applyProtection="1">
      <alignment horizontal="right" vertical="top" wrapText="1"/>
    </xf>
    <xf numFmtId="0" fontId="3" fillId="0" borderId="50" xfId="0" applyFont="1" applyFill="1" applyBorder="1" applyAlignment="1" applyProtection="1">
      <alignment horizontal="left" vertical="center"/>
    </xf>
    <xf numFmtId="0" fontId="4" fillId="0" borderId="50" xfId="0" quotePrefix="1" applyFont="1" applyFill="1" applyBorder="1" applyAlignment="1" applyProtection="1">
      <alignment horizontal="left" vertical="center"/>
    </xf>
    <xf numFmtId="173" fontId="4" fillId="0" borderId="23" xfId="6" applyNumberFormat="1" applyFont="1" applyFill="1" applyBorder="1" applyAlignment="1" applyProtection="1">
      <alignment horizontal="right" vertical="top" wrapText="1"/>
    </xf>
    <xf numFmtId="173" fontId="4" fillId="0" borderId="27" xfId="6" applyNumberFormat="1" applyFont="1" applyFill="1" applyBorder="1" applyAlignment="1" applyProtection="1">
      <alignment horizontal="right" vertical="top" wrapText="1"/>
    </xf>
    <xf numFmtId="173" fontId="4" fillId="0" borderId="41" xfId="6" applyNumberFormat="1" applyFont="1" applyFill="1" applyBorder="1" applyAlignment="1" applyProtection="1">
      <alignment horizontal="right" vertical="top" wrapText="1"/>
    </xf>
    <xf numFmtId="173" fontId="4" fillId="0" borderId="24" xfId="6" applyNumberFormat="1" applyFont="1" applyFill="1" applyBorder="1" applyAlignment="1" applyProtection="1">
      <alignment horizontal="right" vertical="top" wrapText="1"/>
    </xf>
    <xf numFmtId="0" fontId="3" fillId="0" borderId="50" xfId="8" applyFont="1" applyFill="1" applyBorder="1" applyAlignment="1" applyProtection="1">
      <alignment horizontal="left" vertical="center"/>
    </xf>
    <xf numFmtId="0" fontId="3" fillId="0" borderId="50" xfId="8" quotePrefix="1" applyFont="1" applyFill="1" applyBorder="1" applyAlignment="1" applyProtection="1">
      <alignment horizontal="left" vertical="center"/>
    </xf>
    <xf numFmtId="16" fontId="3" fillId="0" borderId="50" xfId="0" quotePrefix="1" applyNumberFormat="1" applyFont="1" applyFill="1" applyBorder="1" applyAlignment="1" applyProtection="1">
      <alignment horizontal="left" vertical="center"/>
    </xf>
    <xf numFmtId="0" fontId="4" fillId="0" borderId="50" xfId="0" quotePrefix="1" applyFont="1" applyFill="1" applyBorder="1" applyAlignment="1" applyProtection="1">
      <alignment horizontal="left" vertical="justify"/>
    </xf>
    <xf numFmtId="0" fontId="3" fillId="0" borderId="32" xfId="6" applyFont="1" applyFill="1" applyBorder="1" applyAlignment="1" applyProtection="1">
      <alignment vertical="center" wrapText="1"/>
    </xf>
    <xf numFmtId="0" fontId="4" fillId="0" borderId="52" xfId="0" applyFont="1" applyFill="1" applyBorder="1" applyAlignment="1" applyProtection="1">
      <alignment horizontal="left" vertical="justify"/>
    </xf>
    <xf numFmtId="0" fontId="4" fillId="0" borderId="53" xfId="0" applyFont="1" applyFill="1" applyBorder="1" applyAlignment="1" applyProtection="1">
      <alignment vertical="center" wrapText="1"/>
    </xf>
    <xf numFmtId="173" fontId="4" fillId="0" borderId="54" xfId="6" applyNumberFormat="1" applyFont="1" applyFill="1" applyBorder="1" applyAlignment="1" applyProtection="1">
      <alignment horizontal="right" vertical="top" wrapText="1"/>
    </xf>
    <xf numFmtId="173" fontId="4" fillId="0" borderId="55" xfId="6" applyNumberFormat="1" applyFont="1" applyFill="1" applyBorder="1" applyAlignment="1" applyProtection="1">
      <alignment horizontal="right" vertical="top" wrapText="1"/>
    </xf>
    <xf numFmtId="173" fontId="4" fillId="0" borderId="56" xfId="6" applyNumberFormat="1" applyFont="1" applyFill="1" applyBorder="1" applyAlignment="1" applyProtection="1">
      <alignment horizontal="right" vertical="top" wrapText="1"/>
    </xf>
    <xf numFmtId="173" fontId="4" fillId="0" borderId="57" xfId="6" applyNumberFormat="1" applyFont="1" applyFill="1" applyBorder="1" applyAlignment="1" applyProtection="1">
      <alignment horizontal="right" vertical="top" wrapText="1"/>
    </xf>
    <xf numFmtId="0" fontId="3" fillId="0" borderId="45" xfId="6" applyFont="1" applyFill="1" applyBorder="1" applyAlignment="1" applyProtection="1">
      <alignment horizontal="center" wrapText="1"/>
    </xf>
    <xf numFmtId="0" fontId="3" fillId="0" borderId="46" xfId="6" applyFont="1" applyFill="1" applyBorder="1" applyAlignment="1" applyProtection="1">
      <alignment horizontal="center" wrapText="1"/>
    </xf>
    <xf numFmtId="0" fontId="3" fillId="0" borderId="48" xfId="6" applyFont="1" applyFill="1" applyBorder="1" applyAlignment="1" applyProtection="1">
      <alignment horizontal="center" wrapText="1"/>
    </xf>
    <xf numFmtId="0" fontId="4" fillId="0" borderId="49" xfId="6" applyFont="1" applyFill="1" applyBorder="1" applyAlignment="1" applyProtection="1">
      <alignment horizontal="center" wrapText="1"/>
    </xf>
    <xf numFmtId="0" fontId="12" fillId="0" borderId="32" xfId="0" applyFont="1" applyFill="1" applyBorder="1" applyAlignment="1" applyProtection="1">
      <alignment vertical="center" wrapText="1"/>
    </xf>
    <xf numFmtId="3" fontId="4" fillId="0" borderId="25" xfId="6" applyNumberFormat="1" applyFont="1" applyFill="1" applyBorder="1" applyAlignment="1" applyProtection="1">
      <alignment horizontal="right" vertical="center"/>
      <protection locked="0"/>
    </xf>
    <xf numFmtId="3" fontId="4" fillId="0" borderId="51" xfId="6" applyNumberFormat="1" applyFont="1" applyFill="1" applyBorder="1" applyAlignment="1" applyProtection="1">
      <alignment horizontal="right" vertical="center"/>
      <protection locked="0"/>
    </xf>
    <xf numFmtId="3" fontId="4" fillId="0" borderId="26" xfId="6" applyNumberFormat="1" applyFont="1" applyFill="1" applyBorder="1" applyAlignment="1" applyProtection="1">
      <alignment horizontal="right" vertical="center"/>
      <protection locked="0"/>
    </xf>
    <xf numFmtId="3" fontId="4" fillId="0" borderId="20" xfId="6" applyNumberFormat="1" applyFont="1" applyFill="1" applyBorder="1" applyAlignment="1" applyProtection="1">
      <alignment horizontal="right" vertical="center"/>
      <protection locked="0"/>
    </xf>
    <xf numFmtId="173" fontId="4" fillId="0" borderId="23" xfId="6" quotePrefix="1" applyNumberFormat="1" applyFont="1" applyFill="1" applyBorder="1" applyAlignment="1" applyProtection="1">
      <alignment horizontal="right" vertical="top" wrapText="1"/>
    </xf>
    <xf numFmtId="173" fontId="4" fillId="0" borderId="8" xfId="6" quotePrefix="1" applyNumberFormat="1" applyFont="1" applyFill="1" applyBorder="1" applyAlignment="1" applyProtection="1">
      <alignment horizontal="right" vertical="top" wrapText="1"/>
    </xf>
    <xf numFmtId="0" fontId="3" fillId="0" borderId="32" xfId="0" applyFont="1" applyFill="1" applyBorder="1" applyAlignment="1" applyProtection="1">
      <alignment vertical="center" wrapText="1"/>
    </xf>
    <xf numFmtId="3" fontId="4" fillId="0" borderId="23" xfId="6" applyNumberFormat="1" applyFont="1" applyFill="1" applyBorder="1" applyAlignment="1" applyProtection="1">
      <alignment horizontal="right" vertical="center"/>
      <protection locked="0"/>
    </xf>
    <xf numFmtId="3" fontId="4" fillId="0" borderId="27" xfId="6" applyNumberFormat="1" applyFont="1" applyFill="1" applyBorder="1" applyAlignment="1" applyProtection="1">
      <alignment horizontal="right" vertical="center"/>
      <protection locked="0"/>
    </xf>
    <xf numFmtId="3" fontId="4" fillId="0" borderId="41" xfId="6" applyNumberFormat="1" applyFont="1" applyFill="1" applyBorder="1" applyAlignment="1" applyProtection="1">
      <alignment horizontal="right" vertical="center"/>
      <protection locked="0"/>
    </xf>
    <xf numFmtId="3" fontId="4" fillId="0" borderId="24" xfId="6" applyNumberFormat="1" applyFont="1" applyFill="1" applyBorder="1" applyAlignment="1" applyProtection="1">
      <alignment horizontal="right" vertical="center"/>
      <protection locked="0"/>
    </xf>
    <xf numFmtId="173" fontId="4" fillId="0" borderId="33" xfId="6" quotePrefix="1" applyNumberFormat="1" applyFont="1" applyFill="1" applyBorder="1" applyAlignment="1" applyProtection="1">
      <alignment horizontal="right" vertical="top" wrapText="1"/>
    </xf>
    <xf numFmtId="0" fontId="4" fillId="0" borderId="32" xfId="0" applyFont="1" applyFill="1" applyBorder="1" applyAlignment="1" applyProtection="1">
      <alignment vertical="center" wrapText="1"/>
    </xf>
    <xf numFmtId="3" fontId="3" fillId="0" borderId="23" xfId="6" applyNumberFormat="1" applyFont="1" applyFill="1" applyBorder="1" applyAlignment="1" applyProtection="1">
      <alignment horizontal="right" vertical="center"/>
      <protection locked="0"/>
    </xf>
    <xf numFmtId="3" fontId="3" fillId="0" borderId="27" xfId="6" applyNumberFormat="1" applyFont="1" applyFill="1" applyBorder="1" applyAlignment="1" applyProtection="1">
      <alignment horizontal="right" vertical="center"/>
      <protection locked="0"/>
    </xf>
    <xf numFmtId="3" fontId="3" fillId="0" borderId="41" xfId="6" applyNumberFormat="1" applyFont="1" applyFill="1" applyBorder="1" applyAlignment="1" applyProtection="1">
      <alignment horizontal="right" vertical="center"/>
      <protection locked="0"/>
    </xf>
    <xf numFmtId="3" fontId="3" fillId="0" borderId="24" xfId="6" applyNumberFormat="1" applyFont="1" applyFill="1" applyBorder="1" applyAlignment="1" applyProtection="1">
      <alignment horizontal="right" vertical="center"/>
      <protection locked="0"/>
    </xf>
    <xf numFmtId="173" fontId="3" fillId="0" borderId="33" xfId="6" quotePrefix="1" applyNumberFormat="1" applyFont="1" applyFill="1" applyBorder="1" applyAlignment="1" applyProtection="1">
      <alignment horizontal="right" vertical="top" wrapText="1"/>
    </xf>
    <xf numFmtId="0" fontId="13" fillId="0" borderId="32" xfId="0" applyFont="1" applyFill="1" applyBorder="1" applyAlignment="1" applyProtection="1">
      <alignment vertical="center" wrapText="1"/>
    </xf>
    <xf numFmtId="173" fontId="4" fillId="0" borderId="58" xfId="6" quotePrefix="1" applyNumberFormat="1" applyFont="1" applyFill="1" applyBorder="1" applyAlignment="1" applyProtection="1">
      <alignment horizontal="right" vertical="top" wrapText="1"/>
    </xf>
    <xf numFmtId="0" fontId="14" fillId="0" borderId="0" xfId="0" applyFont="1" applyFill="1"/>
    <xf numFmtId="0" fontId="3" fillId="0" borderId="47" xfId="6" applyFont="1" applyFill="1" applyBorder="1" applyAlignment="1" applyProtection="1">
      <alignment horizontal="center" wrapText="1"/>
    </xf>
    <xf numFmtId="0" fontId="4" fillId="0" borderId="23" xfId="6" applyNumberFormat="1" applyFont="1" applyFill="1" applyBorder="1" applyAlignment="1" applyProtection="1">
      <alignment horizontal="right" vertical="top" wrapText="1"/>
    </xf>
    <xf numFmtId="0" fontId="4" fillId="0" borderId="54" xfId="6" applyNumberFormat="1" applyFont="1" applyFill="1" applyBorder="1" applyAlignment="1" applyProtection="1">
      <alignment horizontal="right" vertical="top" wrapText="1"/>
    </xf>
    <xf numFmtId="0" fontId="15" fillId="0" borderId="0" xfId="0" applyFont="1"/>
    <xf numFmtId="0" fontId="15" fillId="0" borderId="1" xfId="0" applyFont="1" applyBorder="1"/>
    <xf numFmtId="0" fontId="15" fillId="0" borderId="37" xfId="0" applyFont="1" applyBorder="1"/>
    <xf numFmtId="0" fontId="15" fillId="0" borderId="38" xfId="0" applyFont="1" applyBorder="1" applyAlignment="1">
      <alignment horizontal="right"/>
    </xf>
    <xf numFmtId="3" fontId="15" fillId="0" borderId="38" xfId="0" applyNumberFormat="1" applyFont="1" applyBorder="1" applyAlignment="1">
      <alignment horizontal="right"/>
    </xf>
    <xf numFmtId="0" fontId="15" fillId="0" borderId="0" xfId="0" applyFont="1" applyAlignment="1">
      <alignment horizontal="right"/>
    </xf>
    <xf numFmtId="0" fontId="3" fillId="0" borderId="43" xfId="6" applyFont="1" applyFill="1" applyBorder="1" applyProtection="1"/>
    <xf numFmtId="0" fontId="3" fillId="0" borderId="44" xfId="6" applyFont="1" applyFill="1" applyBorder="1" applyProtection="1"/>
    <xf numFmtId="171" fontId="4" fillId="0" borderId="7" xfId="7" applyNumberFormat="1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 vertical="justify"/>
    </xf>
    <xf numFmtId="0" fontId="3" fillId="0" borderId="4" xfId="6" applyFont="1" applyFill="1" applyBorder="1" applyProtection="1"/>
    <xf numFmtId="0" fontId="4" fillId="0" borderId="5" xfId="6" applyFont="1" applyFill="1" applyBorder="1" applyProtection="1"/>
    <xf numFmtId="0" fontId="4" fillId="0" borderId="35" xfId="6" applyFont="1" applyFill="1" applyBorder="1" applyAlignment="1" applyProtection="1">
      <alignment wrapText="1"/>
    </xf>
    <xf numFmtId="0" fontId="4" fillId="0" borderId="36" xfId="6" applyFont="1" applyFill="1" applyBorder="1" applyAlignment="1" applyProtection="1">
      <alignment horizontal="center"/>
    </xf>
    <xf numFmtId="0" fontId="3" fillId="0" borderId="37" xfId="6" applyFont="1" applyBorder="1" applyProtection="1"/>
    <xf numFmtId="0" fontId="3" fillId="0" borderId="38" xfId="6" applyFont="1" applyBorder="1" applyAlignment="1" applyProtection="1">
      <alignment horizontal="center"/>
    </xf>
    <xf numFmtId="0" fontId="4" fillId="0" borderId="37" xfId="6" applyFont="1" applyFill="1" applyBorder="1" applyAlignment="1" applyProtection="1">
      <alignment horizontal="left" wrapText="1"/>
    </xf>
    <xf numFmtId="3" fontId="4" fillId="0" borderId="38" xfId="6" applyNumberFormat="1" applyFont="1" applyBorder="1" applyAlignment="1" applyProtection="1">
      <alignment horizontal="right"/>
    </xf>
    <xf numFmtId="0" fontId="4" fillId="0" borderId="37" xfId="6" applyFont="1" applyBorder="1" applyAlignment="1" applyProtection="1">
      <alignment horizontal="left" wrapText="1"/>
    </xf>
    <xf numFmtId="0" fontId="3" fillId="0" borderId="37" xfId="6" applyFont="1" applyBorder="1" applyAlignment="1" applyProtection="1">
      <alignment horizontal="left" wrapText="1"/>
    </xf>
    <xf numFmtId="171" fontId="4" fillId="0" borderId="38" xfId="6" applyNumberFormat="1" applyFont="1" applyFill="1" applyBorder="1" applyAlignment="1" applyProtection="1">
      <alignment horizontal="right"/>
    </xf>
    <xf numFmtId="171" fontId="3" fillId="0" borderId="38" xfId="6" applyNumberFormat="1" applyFont="1" applyFill="1" applyBorder="1" applyAlignment="1" applyProtection="1">
      <alignment horizontal="right"/>
    </xf>
    <xf numFmtId="0" fontId="3" fillId="0" borderId="37" xfId="6" applyFont="1" applyFill="1" applyBorder="1" applyAlignment="1" applyProtection="1">
      <alignment horizontal="left" wrapText="1"/>
    </xf>
    <xf numFmtId="0" fontId="4" fillId="0" borderId="39" xfId="6" applyFont="1" applyFill="1" applyBorder="1" applyAlignment="1" applyProtection="1">
      <alignment horizontal="left" wrapText="1"/>
    </xf>
    <xf numFmtId="3" fontId="4" fillId="0" borderId="60" xfId="6" applyNumberFormat="1" applyFont="1" applyBorder="1" applyAlignment="1" applyProtection="1">
      <alignment horizontal="right"/>
    </xf>
    <xf numFmtId="0" fontId="4" fillId="0" borderId="41" xfId="3" applyFont="1" applyFill="1" applyBorder="1" applyAlignment="1">
      <alignment horizontal="center" wrapText="1"/>
    </xf>
    <xf numFmtId="0" fontId="4" fillId="0" borderId="18" xfId="3" applyFont="1" applyFill="1" applyBorder="1" applyAlignment="1">
      <alignment horizontal="center"/>
    </xf>
    <xf numFmtId="0" fontId="4" fillId="0" borderId="26" xfId="3" applyFont="1" applyFill="1" applyBorder="1" applyAlignment="1">
      <alignment horizontal="center"/>
    </xf>
    <xf numFmtId="169" fontId="3" fillId="0" borderId="31" xfId="0" applyNumberFormat="1" applyFont="1" applyFill="1" applyBorder="1" applyAlignment="1">
      <alignment horizontal="right"/>
    </xf>
    <xf numFmtId="0" fontId="16" fillId="0" borderId="37" xfId="0" applyFont="1" applyBorder="1"/>
    <xf numFmtId="0" fontId="16" fillId="0" borderId="1" xfId="0" applyFont="1" applyBorder="1"/>
    <xf numFmtId="3" fontId="16" fillId="0" borderId="38" xfId="0" applyNumberFormat="1" applyFont="1" applyBorder="1" applyAlignment="1">
      <alignment horizontal="right"/>
    </xf>
    <xf numFmtId="0" fontId="16" fillId="0" borderId="38" xfId="0" applyFont="1" applyBorder="1" applyAlignment="1">
      <alignment horizontal="right"/>
    </xf>
    <xf numFmtId="0" fontId="16" fillId="0" borderId="3" xfId="0" applyFont="1" applyBorder="1"/>
    <xf numFmtId="0" fontId="16" fillId="0" borderId="4" xfId="0" applyFont="1" applyBorder="1" applyAlignment="1"/>
    <xf numFmtId="0" fontId="16" fillId="0" borderId="5" xfId="0" applyFont="1" applyBorder="1" applyAlignment="1"/>
    <xf numFmtId="0" fontId="16" fillId="0" borderId="39" xfId="0" applyFont="1" applyBorder="1"/>
    <xf numFmtId="0" fontId="16" fillId="0" borderId="40" xfId="0" applyFont="1" applyBorder="1"/>
    <xf numFmtId="3" fontId="16" fillId="0" borderId="60" xfId="0" applyNumberFormat="1" applyFont="1" applyBorder="1" applyAlignment="1">
      <alignment horizontal="right"/>
    </xf>
    <xf numFmtId="0" fontId="4" fillId="0" borderId="3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/>
    </xf>
    <xf numFmtId="0" fontId="4" fillId="0" borderId="5" xfId="3" applyFont="1" applyFill="1" applyBorder="1" applyAlignment="1">
      <alignment horizontal="center" vertical="center"/>
    </xf>
    <xf numFmtId="0" fontId="4" fillId="0" borderId="6" xfId="3" applyFont="1" applyFill="1" applyBorder="1" applyAlignment="1">
      <alignment horizontal="center" vertical="center"/>
    </xf>
    <xf numFmtId="0" fontId="4" fillId="0" borderId="7" xfId="3" applyFont="1" applyFill="1" applyBorder="1" applyAlignment="1">
      <alignment horizontal="center" vertical="center"/>
    </xf>
    <xf numFmtId="0" fontId="4" fillId="0" borderId="8" xfId="3" applyFont="1" applyFill="1" applyBorder="1" applyAlignment="1">
      <alignment horizontal="center" vertical="center"/>
    </xf>
    <xf numFmtId="0" fontId="4" fillId="0" borderId="11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22" xfId="3" applyFont="1" applyFill="1" applyBorder="1" applyAlignment="1">
      <alignment horizontal="center" vertical="center" wrapText="1"/>
    </xf>
    <xf numFmtId="0" fontId="4" fillId="0" borderId="15" xfId="3" applyFont="1" applyFill="1" applyBorder="1" applyAlignment="1">
      <alignment horizontal="center" vertical="center" wrapText="1"/>
    </xf>
    <xf numFmtId="0" fontId="4" fillId="0" borderId="7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/>
    </xf>
    <xf numFmtId="0" fontId="4" fillId="0" borderId="22" xfId="3" applyFont="1" applyFill="1" applyBorder="1" applyAlignment="1">
      <alignment horizontal="center" vertical="center"/>
    </xf>
    <xf numFmtId="0" fontId="4" fillId="0" borderId="16" xfId="3" applyFont="1" applyFill="1" applyBorder="1" applyAlignment="1">
      <alignment horizontal="center" vertical="center" wrapText="1"/>
    </xf>
    <xf numFmtId="0" fontId="4" fillId="0" borderId="12" xfId="3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  <xf numFmtId="0" fontId="4" fillId="0" borderId="32" xfId="3" applyFont="1" applyFill="1" applyBorder="1" applyAlignment="1">
      <alignment wrapText="1"/>
    </xf>
    <xf numFmtId="0" fontId="4" fillId="0" borderId="33" xfId="3" applyFont="1" applyFill="1" applyBorder="1" applyAlignment="1">
      <alignment wrapText="1"/>
    </xf>
    <xf numFmtId="0" fontId="4" fillId="0" borderId="12" xfId="3" applyFont="1" applyFill="1" applyBorder="1" applyAlignment="1">
      <alignment horizontal="center" vertical="justify"/>
    </xf>
    <xf numFmtId="0" fontId="9" fillId="0" borderId="12" xfId="3" applyFont="1" applyBorder="1"/>
    <xf numFmtId="0" fontId="9" fillId="0" borderId="13" xfId="3" applyFont="1" applyBorder="1"/>
    <xf numFmtId="0" fontId="16" fillId="0" borderId="42" xfId="0" applyFont="1" applyBorder="1" applyAlignment="1">
      <alignment horizontal="center"/>
    </xf>
    <xf numFmtId="0" fontId="16" fillId="0" borderId="44" xfId="0" applyFont="1" applyBorder="1" applyAlignment="1">
      <alignment horizontal="center"/>
    </xf>
    <xf numFmtId="0" fontId="3" fillId="0" borderId="42" xfId="6" applyFont="1" applyFill="1" applyBorder="1" applyAlignment="1" applyProtection="1">
      <alignment horizontal="center" wrapText="1"/>
    </xf>
    <xf numFmtId="0" fontId="3" fillId="0" borderId="43" xfId="6" applyFont="1" applyFill="1" applyBorder="1" applyAlignment="1" applyProtection="1">
      <alignment horizontal="center" wrapText="1"/>
    </xf>
    <xf numFmtId="0" fontId="3" fillId="0" borderId="44" xfId="6" applyFont="1" applyFill="1" applyBorder="1" applyAlignment="1" applyProtection="1">
      <alignment horizontal="center" wrapText="1"/>
    </xf>
    <xf numFmtId="0" fontId="4" fillId="0" borderId="59" xfId="6" applyFont="1" applyFill="1" applyBorder="1" applyAlignment="1" applyProtection="1">
      <alignment horizontal="center" wrapText="1"/>
    </xf>
    <xf numFmtId="0" fontId="4" fillId="0" borderId="42" xfId="0" applyFont="1" applyFill="1" applyBorder="1" applyAlignment="1">
      <alignment horizontal="center"/>
    </xf>
    <xf numFmtId="0" fontId="4" fillId="0" borderId="43" xfId="0" applyFont="1" applyFill="1" applyBorder="1" applyAlignment="1">
      <alignment horizontal="center"/>
    </xf>
    <xf numFmtId="0" fontId="4" fillId="0" borderId="44" xfId="0" applyFont="1" applyFill="1" applyBorder="1" applyAlignment="1">
      <alignment horizontal="center"/>
    </xf>
    <xf numFmtId="0" fontId="16" fillId="0" borderId="43" xfId="0" applyFont="1" applyBorder="1" applyAlignment="1">
      <alignment horizontal="center"/>
    </xf>
    <xf numFmtId="0" fontId="4" fillId="0" borderId="61" xfId="6" applyFont="1" applyFill="1" applyBorder="1" applyAlignment="1" applyProtection="1">
      <alignment horizontal="center" wrapText="1"/>
    </xf>
    <xf numFmtId="0" fontId="3" fillId="0" borderId="42" xfId="6" applyFont="1" applyFill="1" applyBorder="1" applyProtection="1"/>
  </cellXfs>
  <cellStyles count="9">
    <cellStyle name="Comma_Final IFRS package 2007" xfId="7"/>
    <cellStyle name="Normal" xfId="0" builtinId="0"/>
    <cellStyle name="Normal 3" xfId="3"/>
    <cellStyle name="Normal_1.BÖLÜM-MALİ TABLOLAR-ak-pas-gn-kz-özk-na-kd" xfId="6"/>
    <cellStyle name="Normal_Ek-1_islenmis" xfId="8"/>
    <cellStyle name="Virgül" xfId="1" builtinId="3"/>
    <cellStyle name="Virgül 2" xfId="5"/>
    <cellStyle name="Virgül 5" xfId="4"/>
    <cellStyle name="Virgül 5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TCE9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05-Finansal%20Raporlama\RAPORLAMA\B&#304;LAN&#199;O\1.AYLIK\2019\06%20HAZ&#304;RAN%202019\30.06.2019%20V\30.06.2019%20V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demirgan\Local%20Settings\Temporary%20Internet%20Files\OLK44\30.03.2007%20REESKONT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tbb.org.tr/Content/Upload/Dokuman/4215/Konsolide_Olmayan_Mali_ve_Dipnot_Tablolar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05\c\EXCEL\AYLIK-TB\1999\GECIC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0.1.239\maliislerdenetim\ABG\Z-YARDIMCI%20DOSYALAR\B-Ayl&#305;k\2010\ayl&#305;k\Documents%20and%20Settings\acanbaloglu\Desktop\G&#214;ZET&#304;M%20FORM%20PAKET&#304;%2021%20OCAK%202003%20de&#287;i&#351;iklikleri%20ile\16%20ARALIK%20G&#214;ZET&#304;M\DOCUME~1\ACANBA~1\LOCALS~1\Temp\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TCE97"/>
      <sheetName val="Budg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ktif Mizan"/>
      <sheetName val="Pasif Mizan"/>
      <sheetName val="Kar Zarar Mizan"/>
      <sheetName val="Nazım Mizan"/>
      <sheetName val="MizanBinTL"/>
      <sheetName val="MizanTL."/>
      <sheetName val="Takaslar"/>
      <sheetName val="Vergi"/>
      <sheetName val="Aktif"/>
      <sheetName val="Pasif"/>
      <sheetName val="Gelir"/>
      <sheetName val="Nazım"/>
      <sheetName val="Aktif Skont"/>
      <sheetName val="Pasif Skont"/>
      <sheetName val="Kar Zarar Skont"/>
      <sheetName val="Nazım Skont"/>
      <sheetName val="Diğer"/>
      <sheetName val="Pasif Detay"/>
      <sheetName val="Bilanço Değerlendirme_V1"/>
      <sheetName val="Bilanço Değerlendirme_V2"/>
      <sheetName val="Bilanço Değerlendir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ğer A.Fonu"/>
      <sheetName val="karşılık"/>
      <sheetName val="menkul"/>
      <sheetName val="farklar"/>
      <sheetName val="RG "/>
      <sheetName val="VUK"/>
      <sheetName val="STOK REESKONT LİSTESİ"/>
      <sheetName val="KR.STOK REESK"/>
      <sheetName val="resmi gazete"/>
      <sheetName val="İÇ VERİM FİYAT-USD"/>
      <sheetName val="İÇ VERİM FİYAT-EURO"/>
      <sheetName val="245-BOND İV-EURO"/>
      <sheetName val="245-BOND İV-USD"/>
      <sheetName val="DTH-İÇ VERİM"/>
      <sheetName val="hesaplama"/>
      <sheetName val="yılsonu reeskont"/>
      <sheetName val=" hazırlık ANASAYFA (2)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pak-cover"/>
      <sheetName val="aktif"/>
      <sheetName val="assets"/>
      <sheetName val="pasif"/>
      <sheetName val="liabilities"/>
      <sheetName val="nazım"/>
      <sheetName val="commit."/>
      <sheetName val="gelir"/>
      <sheetName val="inc-exp"/>
      <sheetName val="özk.muh."/>
      <sheetName val="SE-inc-exp"/>
      <sheetName val="özkaynak"/>
      <sheetName val="SE"/>
      <sheetName val="nakit akış tablosu"/>
      <sheetName val="cash-flow"/>
      <sheetName val="kar dağıtım tablosu"/>
      <sheetName val="profit distr."/>
      <sheetName val="malibünye1"/>
      <sheetName val="financial position1"/>
      <sheetName val="malibünye2"/>
      <sheetName val="financial position2"/>
      <sheetName val="aktif1"/>
      <sheetName val="assets1"/>
      <sheetName val="aktif2"/>
      <sheetName val="assets2"/>
      <sheetName val="aktif3"/>
      <sheetName val="assets3"/>
      <sheetName val="aktif4"/>
      <sheetName val="assets4"/>
      <sheetName val="aktif5"/>
      <sheetName val="assets5"/>
      <sheetName val="aktif6"/>
      <sheetName val="assets6"/>
      <sheetName val="pasif1"/>
      <sheetName val="liab1"/>
      <sheetName val="pasif2"/>
      <sheetName val="liab2"/>
      <sheetName val="nzm"/>
      <sheetName val="off-bs"/>
      <sheetName val="gelir1"/>
      <sheetName val="income1"/>
      <sheetName val="risk grubu"/>
      <sheetName val="risk group"/>
      <sheetName val="yi-ydşb.tems."/>
      <sheetName val="branch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ICI"/>
      <sheetName val="GECICI.XLS"/>
    </sheetNames>
    <definedNames>
      <definedName name="kopyal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123"/>
  <sheetViews>
    <sheetView showGridLines="0" tabSelected="1" zoomScale="55" zoomScaleNormal="55" workbookViewId="0">
      <selection activeCell="B2" sqref="B2:F3"/>
    </sheetView>
  </sheetViews>
  <sheetFormatPr defaultRowHeight="15.75" x14ac:dyDescent="0.25"/>
  <cols>
    <col min="1" max="1" width="3.140625" style="3" customWidth="1"/>
    <col min="2" max="2" width="9.28515625" style="3" bestFit="1" customWidth="1"/>
    <col min="3" max="3" width="117" style="3" customWidth="1"/>
    <col min="4" max="4" width="15.42578125" style="3" bestFit="1" customWidth="1"/>
    <col min="5" max="5" width="17" style="1" customWidth="1"/>
    <col min="6" max="6" width="15.42578125" style="3" bestFit="1" customWidth="1"/>
    <col min="7" max="7" width="11.28515625" bestFit="1" customWidth="1"/>
    <col min="8" max="8" width="13.28515625" bestFit="1" customWidth="1"/>
    <col min="9" max="9" width="12.28515625" style="3" customWidth="1"/>
    <col min="10" max="208" width="9.140625" style="3"/>
    <col min="209" max="209" width="1.42578125" style="3" customWidth="1"/>
    <col min="210" max="210" width="7.7109375" style="3" bestFit="1" customWidth="1"/>
    <col min="211" max="211" width="67.42578125" style="3" customWidth="1"/>
    <col min="212" max="212" width="11.7109375" style="3" customWidth="1"/>
    <col min="213" max="218" width="15" style="3" customWidth="1"/>
    <col min="219" max="464" width="9.140625" style="3"/>
    <col min="465" max="465" width="1.42578125" style="3" customWidth="1"/>
    <col min="466" max="466" width="7.7109375" style="3" bestFit="1" customWidth="1"/>
    <col min="467" max="467" width="67.42578125" style="3" customWidth="1"/>
    <col min="468" max="468" width="11.7109375" style="3" customWidth="1"/>
    <col min="469" max="474" width="15" style="3" customWidth="1"/>
    <col min="475" max="720" width="9.140625" style="3"/>
    <col min="721" max="721" width="1.42578125" style="3" customWidth="1"/>
    <col min="722" max="722" width="7.7109375" style="3" bestFit="1" customWidth="1"/>
    <col min="723" max="723" width="67.42578125" style="3" customWidth="1"/>
    <col min="724" max="724" width="11.7109375" style="3" customWidth="1"/>
    <col min="725" max="730" width="15" style="3" customWidth="1"/>
    <col min="731" max="976" width="9.140625" style="3"/>
    <col min="977" max="977" width="1.42578125" style="3" customWidth="1"/>
    <col min="978" max="978" width="7.7109375" style="3" bestFit="1" customWidth="1"/>
    <col min="979" max="979" width="67.42578125" style="3" customWidth="1"/>
    <col min="980" max="980" width="11.7109375" style="3" customWidth="1"/>
    <col min="981" max="986" width="15" style="3" customWidth="1"/>
    <col min="987" max="1232" width="9.140625" style="3"/>
    <col min="1233" max="1233" width="1.42578125" style="3" customWidth="1"/>
    <col min="1234" max="1234" width="7.7109375" style="3" bestFit="1" customWidth="1"/>
    <col min="1235" max="1235" width="67.42578125" style="3" customWidth="1"/>
    <col min="1236" max="1236" width="11.7109375" style="3" customWidth="1"/>
    <col min="1237" max="1242" width="15" style="3" customWidth="1"/>
    <col min="1243" max="1488" width="9.140625" style="3"/>
    <col min="1489" max="1489" width="1.42578125" style="3" customWidth="1"/>
    <col min="1490" max="1490" width="7.7109375" style="3" bestFit="1" customWidth="1"/>
    <col min="1491" max="1491" width="67.42578125" style="3" customWidth="1"/>
    <col min="1492" max="1492" width="11.7109375" style="3" customWidth="1"/>
    <col min="1493" max="1498" width="15" style="3" customWidth="1"/>
    <col min="1499" max="1744" width="9.140625" style="3"/>
    <col min="1745" max="1745" width="1.42578125" style="3" customWidth="1"/>
    <col min="1746" max="1746" width="7.7109375" style="3" bestFit="1" customWidth="1"/>
    <col min="1747" max="1747" width="67.42578125" style="3" customWidth="1"/>
    <col min="1748" max="1748" width="11.7109375" style="3" customWidth="1"/>
    <col min="1749" max="1754" width="15" style="3" customWidth="1"/>
    <col min="1755" max="2000" width="9.140625" style="3"/>
    <col min="2001" max="2001" width="1.42578125" style="3" customWidth="1"/>
    <col min="2002" max="2002" width="7.7109375" style="3" bestFit="1" customWidth="1"/>
    <col min="2003" max="2003" width="67.42578125" style="3" customWidth="1"/>
    <col min="2004" max="2004" width="11.7109375" style="3" customWidth="1"/>
    <col min="2005" max="2010" width="15" style="3" customWidth="1"/>
    <col min="2011" max="2256" width="9.140625" style="3"/>
    <col min="2257" max="2257" width="1.42578125" style="3" customWidth="1"/>
    <col min="2258" max="2258" width="7.7109375" style="3" bestFit="1" customWidth="1"/>
    <col min="2259" max="2259" width="67.42578125" style="3" customWidth="1"/>
    <col min="2260" max="2260" width="11.7109375" style="3" customWidth="1"/>
    <col min="2261" max="2266" width="15" style="3" customWidth="1"/>
    <col min="2267" max="2512" width="9.140625" style="3"/>
    <col min="2513" max="2513" width="1.42578125" style="3" customWidth="1"/>
    <col min="2514" max="2514" width="7.7109375" style="3" bestFit="1" customWidth="1"/>
    <col min="2515" max="2515" width="67.42578125" style="3" customWidth="1"/>
    <col min="2516" max="2516" width="11.7109375" style="3" customWidth="1"/>
    <col min="2517" max="2522" width="15" style="3" customWidth="1"/>
    <col min="2523" max="2768" width="9.140625" style="3"/>
    <col min="2769" max="2769" width="1.42578125" style="3" customWidth="1"/>
    <col min="2770" max="2770" width="7.7109375" style="3" bestFit="1" customWidth="1"/>
    <col min="2771" max="2771" width="67.42578125" style="3" customWidth="1"/>
    <col min="2772" max="2772" width="11.7109375" style="3" customWidth="1"/>
    <col min="2773" max="2778" width="15" style="3" customWidth="1"/>
    <col min="2779" max="3024" width="9.140625" style="3"/>
    <col min="3025" max="3025" width="1.42578125" style="3" customWidth="1"/>
    <col min="3026" max="3026" width="7.7109375" style="3" bestFit="1" customWidth="1"/>
    <col min="3027" max="3027" width="67.42578125" style="3" customWidth="1"/>
    <col min="3028" max="3028" width="11.7109375" style="3" customWidth="1"/>
    <col min="3029" max="3034" width="15" style="3" customWidth="1"/>
    <col min="3035" max="3280" width="9.140625" style="3"/>
    <col min="3281" max="3281" width="1.42578125" style="3" customWidth="1"/>
    <col min="3282" max="3282" width="7.7109375" style="3" bestFit="1" customWidth="1"/>
    <col min="3283" max="3283" width="67.42578125" style="3" customWidth="1"/>
    <col min="3284" max="3284" width="11.7109375" style="3" customWidth="1"/>
    <col min="3285" max="3290" width="15" style="3" customWidth="1"/>
    <col min="3291" max="3536" width="9.140625" style="3"/>
    <col min="3537" max="3537" width="1.42578125" style="3" customWidth="1"/>
    <col min="3538" max="3538" width="7.7109375" style="3" bestFit="1" customWidth="1"/>
    <col min="3539" max="3539" width="67.42578125" style="3" customWidth="1"/>
    <col min="3540" max="3540" width="11.7109375" style="3" customWidth="1"/>
    <col min="3541" max="3546" width="15" style="3" customWidth="1"/>
    <col min="3547" max="3792" width="9.140625" style="3"/>
    <col min="3793" max="3793" width="1.42578125" style="3" customWidth="1"/>
    <col min="3794" max="3794" width="7.7109375" style="3" bestFit="1" customWidth="1"/>
    <col min="3795" max="3795" width="67.42578125" style="3" customWidth="1"/>
    <col min="3796" max="3796" width="11.7109375" style="3" customWidth="1"/>
    <col min="3797" max="3802" width="15" style="3" customWidth="1"/>
    <col min="3803" max="4048" width="9.140625" style="3"/>
    <col min="4049" max="4049" width="1.42578125" style="3" customWidth="1"/>
    <col min="4050" max="4050" width="7.7109375" style="3" bestFit="1" customWidth="1"/>
    <col min="4051" max="4051" width="67.42578125" style="3" customWidth="1"/>
    <col min="4052" max="4052" width="11.7109375" style="3" customWidth="1"/>
    <col min="4053" max="4058" width="15" style="3" customWidth="1"/>
    <col min="4059" max="4304" width="9.140625" style="3"/>
    <col min="4305" max="4305" width="1.42578125" style="3" customWidth="1"/>
    <col min="4306" max="4306" width="7.7109375" style="3" bestFit="1" customWidth="1"/>
    <col min="4307" max="4307" width="67.42578125" style="3" customWidth="1"/>
    <col min="4308" max="4308" width="11.7109375" style="3" customWidth="1"/>
    <col min="4309" max="4314" width="15" style="3" customWidth="1"/>
    <col min="4315" max="4560" width="9.140625" style="3"/>
    <col min="4561" max="4561" width="1.42578125" style="3" customWidth="1"/>
    <col min="4562" max="4562" width="7.7109375" style="3" bestFit="1" customWidth="1"/>
    <col min="4563" max="4563" width="67.42578125" style="3" customWidth="1"/>
    <col min="4564" max="4564" width="11.7109375" style="3" customWidth="1"/>
    <col min="4565" max="4570" width="15" style="3" customWidth="1"/>
    <col min="4571" max="4816" width="9.140625" style="3"/>
    <col min="4817" max="4817" width="1.42578125" style="3" customWidth="1"/>
    <col min="4818" max="4818" width="7.7109375" style="3" bestFit="1" customWidth="1"/>
    <col min="4819" max="4819" width="67.42578125" style="3" customWidth="1"/>
    <col min="4820" max="4820" width="11.7109375" style="3" customWidth="1"/>
    <col min="4821" max="4826" width="15" style="3" customWidth="1"/>
    <col min="4827" max="5072" width="9.140625" style="3"/>
    <col min="5073" max="5073" width="1.42578125" style="3" customWidth="1"/>
    <col min="5074" max="5074" width="7.7109375" style="3" bestFit="1" customWidth="1"/>
    <col min="5075" max="5075" width="67.42578125" style="3" customWidth="1"/>
    <col min="5076" max="5076" width="11.7109375" style="3" customWidth="1"/>
    <col min="5077" max="5082" width="15" style="3" customWidth="1"/>
    <col min="5083" max="5328" width="9.140625" style="3"/>
    <col min="5329" max="5329" width="1.42578125" style="3" customWidth="1"/>
    <col min="5330" max="5330" width="7.7109375" style="3" bestFit="1" customWidth="1"/>
    <col min="5331" max="5331" width="67.42578125" style="3" customWidth="1"/>
    <col min="5332" max="5332" width="11.7109375" style="3" customWidth="1"/>
    <col min="5333" max="5338" width="15" style="3" customWidth="1"/>
    <col min="5339" max="5584" width="9.140625" style="3"/>
    <col min="5585" max="5585" width="1.42578125" style="3" customWidth="1"/>
    <col min="5586" max="5586" width="7.7109375" style="3" bestFit="1" customWidth="1"/>
    <col min="5587" max="5587" width="67.42578125" style="3" customWidth="1"/>
    <col min="5588" max="5588" width="11.7109375" style="3" customWidth="1"/>
    <col min="5589" max="5594" width="15" style="3" customWidth="1"/>
    <col min="5595" max="5840" width="9.140625" style="3"/>
    <col min="5841" max="5841" width="1.42578125" style="3" customWidth="1"/>
    <col min="5842" max="5842" width="7.7109375" style="3" bestFit="1" customWidth="1"/>
    <col min="5843" max="5843" width="67.42578125" style="3" customWidth="1"/>
    <col min="5844" max="5844" width="11.7109375" style="3" customWidth="1"/>
    <col min="5845" max="5850" width="15" style="3" customWidth="1"/>
    <col min="5851" max="6096" width="9.140625" style="3"/>
    <col min="6097" max="6097" width="1.42578125" style="3" customWidth="1"/>
    <col min="6098" max="6098" width="7.7109375" style="3" bestFit="1" customWidth="1"/>
    <col min="6099" max="6099" width="67.42578125" style="3" customWidth="1"/>
    <col min="6100" max="6100" width="11.7109375" style="3" customWidth="1"/>
    <col min="6101" max="6106" width="15" style="3" customWidth="1"/>
    <col min="6107" max="6352" width="9.140625" style="3"/>
    <col min="6353" max="6353" width="1.42578125" style="3" customWidth="1"/>
    <col min="6354" max="6354" width="7.7109375" style="3" bestFit="1" customWidth="1"/>
    <col min="6355" max="6355" width="67.42578125" style="3" customWidth="1"/>
    <col min="6356" max="6356" width="11.7109375" style="3" customWidth="1"/>
    <col min="6357" max="6362" width="15" style="3" customWidth="1"/>
    <col min="6363" max="6608" width="9.140625" style="3"/>
    <col min="6609" max="6609" width="1.42578125" style="3" customWidth="1"/>
    <col min="6610" max="6610" width="7.7109375" style="3" bestFit="1" customWidth="1"/>
    <col min="6611" max="6611" width="67.42578125" style="3" customWidth="1"/>
    <col min="6612" max="6612" width="11.7109375" style="3" customWidth="1"/>
    <col min="6613" max="6618" width="15" style="3" customWidth="1"/>
    <col min="6619" max="6864" width="9.140625" style="3"/>
    <col min="6865" max="6865" width="1.42578125" style="3" customWidth="1"/>
    <col min="6866" max="6866" width="7.7109375" style="3" bestFit="1" customWidth="1"/>
    <col min="6867" max="6867" width="67.42578125" style="3" customWidth="1"/>
    <col min="6868" max="6868" width="11.7109375" style="3" customWidth="1"/>
    <col min="6869" max="6874" width="15" style="3" customWidth="1"/>
    <col min="6875" max="7120" width="9.140625" style="3"/>
    <col min="7121" max="7121" width="1.42578125" style="3" customWidth="1"/>
    <col min="7122" max="7122" width="7.7109375" style="3" bestFit="1" customWidth="1"/>
    <col min="7123" max="7123" width="67.42578125" style="3" customWidth="1"/>
    <col min="7124" max="7124" width="11.7109375" style="3" customWidth="1"/>
    <col min="7125" max="7130" width="15" style="3" customWidth="1"/>
    <col min="7131" max="7376" width="9.140625" style="3"/>
    <col min="7377" max="7377" width="1.42578125" style="3" customWidth="1"/>
    <col min="7378" max="7378" width="7.7109375" style="3" bestFit="1" customWidth="1"/>
    <col min="7379" max="7379" width="67.42578125" style="3" customWidth="1"/>
    <col min="7380" max="7380" width="11.7109375" style="3" customWidth="1"/>
    <col min="7381" max="7386" width="15" style="3" customWidth="1"/>
    <col min="7387" max="7632" width="9.140625" style="3"/>
    <col min="7633" max="7633" width="1.42578125" style="3" customWidth="1"/>
    <col min="7634" max="7634" width="7.7109375" style="3" bestFit="1" customWidth="1"/>
    <col min="7635" max="7635" width="67.42578125" style="3" customWidth="1"/>
    <col min="7636" max="7636" width="11.7109375" style="3" customWidth="1"/>
    <col min="7637" max="7642" width="15" style="3" customWidth="1"/>
    <col min="7643" max="7888" width="9.140625" style="3"/>
    <col min="7889" max="7889" width="1.42578125" style="3" customWidth="1"/>
    <col min="7890" max="7890" width="7.7109375" style="3" bestFit="1" customWidth="1"/>
    <col min="7891" max="7891" width="67.42578125" style="3" customWidth="1"/>
    <col min="7892" max="7892" width="11.7109375" style="3" customWidth="1"/>
    <col min="7893" max="7898" width="15" style="3" customWidth="1"/>
    <col min="7899" max="8144" width="9.140625" style="3"/>
    <col min="8145" max="8145" width="1.42578125" style="3" customWidth="1"/>
    <col min="8146" max="8146" width="7.7109375" style="3" bestFit="1" customWidth="1"/>
    <col min="8147" max="8147" width="67.42578125" style="3" customWidth="1"/>
    <col min="8148" max="8148" width="11.7109375" style="3" customWidth="1"/>
    <col min="8149" max="8154" width="15" style="3" customWidth="1"/>
    <col min="8155" max="8400" width="9.140625" style="3"/>
    <col min="8401" max="8401" width="1.42578125" style="3" customWidth="1"/>
    <col min="8402" max="8402" width="7.7109375" style="3" bestFit="1" customWidth="1"/>
    <col min="8403" max="8403" width="67.42578125" style="3" customWidth="1"/>
    <col min="8404" max="8404" width="11.7109375" style="3" customWidth="1"/>
    <col min="8405" max="8410" width="15" style="3" customWidth="1"/>
    <col min="8411" max="8656" width="9.140625" style="3"/>
    <col min="8657" max="8657" width="1.42578125" style="3" customWidth="1"/>
    <col min="8658" max="8658" width="7.7109375" style="3" bestFit="1" customWidth="1"/>
    <col min="8659" max="8659" width="67.42578125" style="3" customWidth="1"/>
    <col min="8660" max="8660" width="11.7109375" style="3" customWidth="1"/>
    <col min="8661" max="8666" width="15" style="3" customWidth="1"/>
    <col min="8667" max="8912" width="9.140625" style="3"/>
    <col min="8913" max="8913" width="1.42578125" style="3" customWidth="1"/>
    <col min="8914" max="8914" width="7.7109375" style="3" bestFit="1" customWidth="1"/>
    <col min="8915" max="8915" width="67.42578125" style="3" customWidth="1"/>
    <col min="8916" max="8916" width="11.7109375" style="3" customWidth="1"/>
    <col min="8917" max="8922" width="15" style="3" customWidth="1"/>
    <col min="8923" max="9168" width="9.140625" style="3"/>
    <col min="9169" max="9169" width="1.42578125" style="3" customWidth="1"/>
    <col min="9170" max="9170" width="7.7109375" style="3" bestFit="1" customWidth="1"/>
    <col min="9171" max="9171" width="67.42578125" style="3" customWidth="1"/>
    <col min="9172" max="9172" width="11.7109375" style="3" customWidth="1"/>
    <col min="9173" max="9178" width="15" style="3" customWidth="1"/>
    <col min="9179" max="9424" width="9.140625" style="3"/>
    <col min="9425" max="9425" width="1.42578125" style="3" customWidth="1"/>
    <col min="9426" max="9426" width="7.7109375" style="3" bestFit="1" customWidth="1"/>
    <col min="9427" max="9427" width="67.42578125" style="3" customWidth="1"/>
    <col min="9428" max="9428" width="11.7109375" style="3" customWidth="1"/>
    <col min="9429" max="9434" width="15" style="3" customWidth="1"/>
    <col min="9435" max="9680" width="9.140625" style="3"/>
    <col min="9681" max="9681" width="1.42578125" style="3" customWidth="1"/>
    <col min="9682" max="9682" width="7.7109375" style="3" bestFit="1" customWidth="1"/>
    <col min="9683" max="9683" width="67.42578125" style="3" customWidth="1"/>
    <col min="9684" max="9684" width="11.7109375" style="3" customWidth="1"/>
    <col min="9685" max="9690" width="15" style="3" customWidth="1"/>
    <col min="9691" max="9936" width="9.140625" style="3"/>
    <col min="9937" max="9937" width="1.42578125" style="3" customWidth="1"/>
    <col min="9938" max="9938" width="7.7109375" style="3" bestFit="1" customWidth="1"/>
    <col min="9939" max="9939" width="67.42578125" style="3" customWidth="1"/>
    <col min="9940" max="9940" width="11.7109375" style="3" customWidth="1"/>
    <col min="9941" max="9946" width="15" style="3" customWidth="1"/>
    <col min="9947" max="10192" width="9.140625" style="3"/>
    <col min="10193" max="10193" width="1.42578125" style="3" customWidth="1"/>
    <col min="10194" max="10194" width="7.7109375" style="3" bestFit="1" customWidth="1"/>
    <col min="10195" max="10195" width="67.42578125" style="3" customWidth="1"/>
    <col min="10196" max="10196" width="11.7109375" style="3" customWidth="1"/>
    <col min="10197" max="10202" width="15" style="3" customWidth="1"/>
    <col min="10203" max="10448" width="9.140625" style="3"/>
    <col min="10449" max="10449" width="1.42578125" style="3" customWidth="1"/>
    <col min="10450" max="10450" width="7.7109375" style="3" bestFit="1" customWidth="1"/>
    <col min="10451" max="10451" width="67.42578125" style="3" customWidth="1"/>
    <col min="10452" max="10452" width="11.7109375" style="3" customWidth="1"/>
    <col min="10453" max="10458" width="15" style="3" customWidth="1"/>
    <col min="10459" max="10704" width="9.140625" style="3"/>
    <col min="10705" max="10705" width="1.42578125" style="3" customWidth="1"/>
    <col min="10706" max="10706" width="7.7109375" style="3" bestFit="1" customWidth="1"/>
    <col min="10707" max="10707" width="67.42578125" style="3" customWidth="1"/>
    <col min="10708" max="10708" width="11.7109375" style="3" customWidth="1"/>
    <col min="10709" max="10714" width="15" style="3" customWidth="1"/>
    <col min="10715" max="10960" width="9.140625" style="3"/>
    <col min="10961" max="10961" width="1.42578125" style="3" customWidth="1"/>
    <col min="10962" max="10962" width="7.7109375" style="3" bestFit="1" customWidth="1"/>
    <col min="10963" max="10963" width="67.42578125" style="3" customWidth="1"/>
    <col min="10964" max="10964" width="11.7109375" style="3" customWidth="1"/>
    <col min="10965" max="10970" width="15" style="3" customWidth="1"/>
    <col min="10971" max="11216" width="9.140625" style="3"/>
    <col min="11217" max="11217" width="1.42578125" style="3" customWidth="1"/>
    <col min="11218" max="11218" width="7.7109375" style="3" bestFit="1" customWidth="1"/>
    <col min="11219" max="11219" width="67.42578125" style="3" customWidth="1"/>
    <col min="11220" max="11220" width="11.7109375" style="3" customWidth="1"/>
    <col min="11221" max="11226" width="15" style="3" customWidth="1"/>
    <col min="11227" max="11472" width="9.140625" style="3"/>
    <col min="11473" max="11473" width="1.42578125" style="3" customWidth="1"/>
    <col min="11474" max="11474" width="7.7109375" style="3" bestFit="1" customWidth="1"/>
    <col min="11475" max="11475" width="67.42578125" style="3" customWidth="1"/>
    <col min="11476" max="11476" width="11.7109375" style="3" customWidth="1"/>
    <col min="11477" max="11482" width="15" style="3" customWidth="1"/>
    <col min="11483" max="11728" width="9.140625" style="3"/>
    <col min="11729" max="11729" width="1.42578125" style="3" customWidth="1"/>
    <col min="11730" max="11730" width="7.7109375" style="3" bestFit="1" customWidth="1"/>
    <col min="11731" max="11731" width="67.42578125" style="3" customWidth="1"/>
    <col min="11732" max="11732" width="11.7109375" style="3" customWidth="1"/>
    <col min="11733" max="11738" width="15" style="3" customWidth="1"/>
    <col min="11739" max="11984" width="9.140625" style="3"/>
    <col min="11985" max="11985" width="1.42578125" style="3" customWidth="1"/>
    <col min="11986" max="11986" width="7.7109375" style="3" bestFit="1" customWidth="1"/>
    <col min="11987" max="11987" width="67.42578125" style="3" customWidth="1"/>
    <col min="11988" max="11988" width="11.7109375" style="3" customWidth="1"/>
    <col min="11989" max="11994" width="15" style="3" customWidth="1"/>
    <col min="11995" max="12240" width="9.140625" style="3"/>
    <col min="12241" max="12241" width="1.42578125" style="3" customWidth="1"/>
    <col min="12242" max="12242" width="7.7109375" style="3" bestFit="1" customWidth="1"/>
    <col min="12243" max="12243" width="67.42578125" style="3" customWidth="1"/>
    <col min="12244" max="12244" width="11.7109375" style="3" customWidth="1"/>
    <col min="12245" max="12250" width="15" style="3" customWidth="1"/>
    <col min="12251" max="12496" width="9.140625" style="3"/>
    <col min="12497" max="12497" width="1.42578125" style="3" customWidth="1"/>
    <col min="12498" max="12498" width="7.7109375" style="3" bestFit="1" customWidth="1"/>
    <col min="12499" max="12499" width="67.42578125" style="3" customWidth="1"/>
    <col min="12500" max="12500" width="11.7109375" style="3" customWidth="1"/>
    <col min="12501" max="12506" width="15" style="3" customWidth="1"/>
    <col min="12507" max="12752" width="9.140625" style="3"/>
    <col min="12753" max="12753" width="1.42578125" style="3" customWidth="1"/>
    <col min="12754" max="12754" width="7.7109375" style="3" bestFit="1" customWidth="1"/>
    <col min="12755" max="12755" width="67.42578125" style="3" customWidth="1"/>
    <col min="12756" max="12756" width="11.7109375" style="3" customWidth="1"/>
    <col min="12757" max="12762" width="15" style="3" customWidth="1"/>
    <col min="12763" max="13008" width="9.140625" style="3"/>
    <col min="13009" max="13009" width="1.42578125" style="3" customWidth="1"/>
    <col min="13010" max="13010" width="7.7109375" style="3" bestFit="1" customWidth="1"/>
    <col min="13011" max="13011" width="67.42578125" style="3" customWidth="1"/>
    <col min="13012" max="13012" width="11.7109375" style="3" customWidth="1"/>
    <col min="13013" max="13018" width="15" style="3" customWidth="1"/>
    <col min="13019" max="13264" width="9.140625" style="3"/>
    <col min="13265" max="13265" width="1.42578125" style="3" customWidth="1"/>
    <col min="13266" max="13266" width="7.7109375" style="3" bestFit="1" customWidth="1"/>
    <col min="13267" max="13267" width="67.42578125" style="3" customWidth="1"/>
    <col min="13268" max="13268" width="11.7109375" style="3" customWidth="1"/>
    <col min="13269" max="13274" width="15" style="3" customWidth="1"/>
    <col min="13275" max="13520" width="9.140625" style="3"/>
    <col min="13521" max="13521" width="1.42578125" style="3" customWidth="1"/>
    <col min="13522" max="13522" width="7.7109375" style="3" bestFit="1" customWidth="1"/>
    <col min="13523" max="13523" width="67.42578125" style="3" customWidth="1"/>
    <col min="13524" max="13524" width="11.7109375" style="3" customWidth="1"/>
    <col min="13525" max="13530" width="15" style="3" customWidth="1"/>
    <col min="13531" max="13776" width="9.140625" style="3"/>
    <col min="13777" max="13777" width="1.42578125" style="3" customWidth="1"/>
    <col min="13778" max="13778" width="7.7109375" style="3" bestFit="1" customWidth="1"/>
    <col min="13779" max="13779" width="67.42578125" style="3" customWidth="1"/>
    <col min="13780" max="13780" width="11.7109375" style="3" customWidth="1"/>
    <col min="13781" max="13786" width="15" style="3" customWidth="1"/>
    <col min="13787" max="14032" width="9.140625" style="3"/>
    <col min="14033" max="14033" width="1.42578125" style="3" customWidth="1"/>
    <col min="14034" max="14034" width="7.7109375" style="3" bestFit="1" customWidth="1"/>
    <col min="14035" max="14035" width="67.42578125" style="3" customWidth="1"/>
    <col min="14036" max="14036" width="11.7109375" style="3" customWidth="1"/>
    <col min="14037" max="14042" width="15" style="3" customWidth="1"/>
    <col min="14043" max="14288" width="9.140625" style="3"/>
    <col min="14289" max="14289" width="1.42578125" style="3" customWidth="1"/>
    <col min="14290" max="14290" width="7.7109375" style="3" bestFit="1" customWidth="1"/>
    <col min="14291" max="14291" width="67.42578125" style="3" customWidth="1"/>
    <col min="14292" max="14292" width="11.7109375" style="3" customWidth="1"/>
    <col min="14293" max="14298" width="15" style="3" customWidth="1"/>
    <col min="14299" max="14544" width="9.140625" style="3"/>
    <col min="14545" max="14545" width="1.42578125" style="3" customWidth="1"/>
    <col min="14546" max="14546" width="7.7109375" style="3" bestFit="1" customWidth="1"/>
    <col min="14547" max="14547" width="67.42578125" style="3" customWidth="1"/>
    <col min="14548" max="14548" width="11.7109375" style="3" customWidth="1"/>
    <col min="14549" max="14554" width="15" style="3" customWidth="1"/>
    <col min="14555" max="14800" width="9.140625" style="3"/>
    <col min="14801" max="14801" width="1.42578125" style="3" customWidth="1"/>
    <col min="14802" max="14802" width="7.7109375" style="3" bestFit="1" customWidth="1"/>
    <col min="14803" max="14803" width="67.42578125" style="3" customWidth="1"/>
    <col min="14804" max="14804" width="11.7109375" style="3" customWidth="1"/>
    <col min="14805" max="14810" width="15" style="3" customWidth="1"/>
    <col min="14811" max="15056" width="9.140625" style="3"/>
    <col min="15057" max="15057" width="1.42578125" style="3" customWidth="1"/>
    <col min="15058" max="15058" width="7.7109375" style="3" bestFit="1" customWidth="1"/>
    <col min="15059" max="15059" width="67.42578125" style="3" customWidth="1"/>
    <col min="15060" max="15060" width="11.7109375" style="3" customWidth="1"/>
    <col min="15061" max="15066" width="15" style="3" customWidth="1"/>
    <col min="15067" max="15312" width="9.140625" style="3"/>
    <col min="15313" max="15313" width="1.42578125" style="3" customWidth="1"/>
    <col min="15314" max="15314" width="7.7109375" style="3" bestFit="1" customWidth="1"/>
    <col min="15315" max="15315" width="67.42578125" style="3" customWidth="1"/>
    <col min="15316" max="15316" width="11.7109375" style="3" customWidth="1"/>
    <col min="15317" max="15322" width="15" style="3" customWidth="1"/>
    <col min="15323" max="15568" width="9.140625" style="3"/>
    <col min="15569" max="15569" width="1.42578125" style="3" customWidth="1"/>
    <col min="15570" max="15570" width="7.7109375" style="3" bestFit="1" customWidth="1"/>
    <col min="15571" max="15571" width="67.42578125" style="3" customWidth="1"/>
    <col min="15572" max="15572" width="11.7109375" style="3" customWidth="1"/>
    <col min="15573" max="15578" width="15" style="3" customWidth="1"/>
    <col min="15579" max="15824" width="9.140625" style="3"/>
    <col min="15825" max="15825" width="1.42578125" style="3" customWidth="1"/>
    <col min="15826" max="15826" width="7.7109375" style="3" bestFit="1" customWidth="1"/>
    <col min="15827" max="15827" width="67.42578125" style="3" customWidth="1"/>
    <col min="15828" max="15828" width="11.7109375" style="3" customWidth="1"/>
    <col min="15829" max="15834" width="15" style="3" customWidth="1"/>
    <col min="15835" max="16080" width="9.140625" style="3"/>
    <col min="16081" max="16081" width="1.42578125" style="3" customWidth="1"/>
    <col min="16082" max="16082" width="7.7109375" style="3" bestFit="1" customWidth="1"/>
    <col min="16083" max="16083" width="67.42578125" style="3" customWidth="1"/>
    <col min="16084" max="16084" width="11.7109375" style="3" customWidth="1"/>
    <col min="16085" max="16090" width="15" style="3" customWidth="1"/>
    <col min="16091" max="16337" width="9.140625" style="3"/>
    <col min="16338" max="16338" width="9.140625" style="3" customWidth="1"/>
    <col min="16339" max="16384" width="9.140625" style="3"/>
  </cols>
  <sheetData>
    <row r="1" spans="2:13" s="1" customFormat="1" ht="16.5" thickBot="1" x14ac:dyDescent="0.3">
      <c r="E1" s="2"/>
      <c r="G1"/>
      <c r="H1"/>
    </row>
    <row r="2" spans="2:13" ht="16.5" customHeight="1" x14ac:dyDescent="0.25">
      <c r="B2" s="218" t="s">
        <v>508</v>
      </c>
      <c r="C2" s="219"/>
      <c r="D2" s="219"/>
      <c r="E2" s="219"/>
      <c r="F2" s="220"/>
    </row>
    <row r="3" spans="2:13" ht="15.75" customHeight="1" x14ac:dyDescent="0.25">
      <c r="B3" s="221"/>
      <c r="C3" s="222"/>
      <c r="D3" s="222"/>
      <c r="E3" s="222"/>
      <c r="F3" s="223"/>
    </row>
    <row r="4" spans="2:13" ht="12" customHeight="1" x14ac:dyDescent="0.25">
      <c r="B4" s="4"/>
      <c r="C4" s="5"/>
      <c r="D4" s="224" t="s">
        <v>0</v>
      </c>
      <c r="E4" s="225"/>
      <c r="F4" s="226"/>
    </row>
    <row r="5" spans="2:13" ht="12" customHeight="1" x14ac:dyDescent="0.25">
      <c r="B5" s="6"/>
      <c r="C5" s="7"/>
      <c r="D5" s="227"/>
      <c r="E5" s="228"/>
      <c r="F5" s="229"/>
    </row>
    <row r="6" spans="2:13" ht="15.75" customHeight="1" x14ac:dyDescent="0.25">
      <c r="B6" s="6"/>
      <c r="C6" s="1"/>
      <c r="D6" s="8"/>
      <c r="E6" s="121" t="s">
        <v>1</v>
      </c>
      <c r="F6" s="122"/>
    </row>
    <row r="7" spans="2:13" ht="24" customHeight="1" x14ac:dyDescent="0.25">
      <c r="B7" s="6"/>
      <c r="C7" s="9" t="s">
        <v>2</v>
      </c>
      <c r="D7" s="10"/>
      <c r="E7" s="118" t="s">
        <v>3</v>
      </c>
      <c r="F7" s="119"/>
    </row>
    <row r="8" spans="2:13" ht="24" customHeight="1" x14ac:dyDescent="0.25">
      <c r="B8" s="11"/>
      <c r="C8" s="12"/>
      <c r="D8" s="13" t="s">
        <v>4</v>
      </c>
      <c r="E8" s="14" t="s">
        <v>5</v>
      </c>
      <c r="F8" s="120" t="s">
        <v>6</v>
      </c>
    </row>
    <row r="9" spans="2:13" s="18" customFormat="1" x14ac:dyDescent="0.25">
      <c r="B9" s="15" t="s">
        <v>7</v>
      </c>
      <c r="C9" s="16" t="s">
        <v>8</v>
      </c>
      <c r="D9" s="17">
        <v>1537725</v>
      </c>
      <c r="E9" s="17">
        <v>3086366</v>
      </c>
      <c r="F9" s="29">
        <v>4624091</v>
      </c>
      <c r="G9"/>
      <c r="H9"/>
      <c r="J9" s="19"/>
      <c r="K9" s="19"/>
      <c r="L9" s="19"/>
      <c r="M9" s="19"/>
    </row>
    <row r="10" spans="2:13" s="18" customFormat="1" x14ac:dyDescent="0.25">
      <c r="B10" s="20" t="s">
        <v>9</v>
      </c>
      <c r="C10" s="21" t="s">
        <v>10</v>
      </c>
      <c r="D10" s="17">
        <v>214802</v>
      </c>
      <c r="E10" s="17">
        <v>2742798</v>
      </c>
      <c r="F10" s="29">
        <v>2957600</v>
      </c>
      <c r="G10"/>
      <c r="H10"/>
      <c r="J10" s="19"/>
      <c r="K10" s="19"/>
      <c r="L10" s="19"/>
      <c r="M10" s="19"/>
    </row>
    <row r="11" spans="2:13" s="18" customFormat="1" x14ac:dyDescent="0.25">
      <c r="B11" s="22" t="s">
        <v>11</v>
      </c>
      <c r="C11" s="1" t="s">
        <v>12</v>
      </c>
      <c r="D11" s="23">
        <v>206299</v>
      </c>
      <c r="E11" s="23">
        <v>2288042</v>
      </c>
      <c r="F11" s="25">
        <v>2494341</v>
      </c>
      <c r="G11"/>
      <c r="H11"/>
      <c r="J11" s="19"/>
      <c r="K11" s="19"/>
      <c r="L11" s="19"/>
      <c r="M11" s="19"/>
    </row>
    <row r="12" spans="2:13" s="18" customFormat="1" x14ac:dyDescent="0.25">
      <c r="B12" s="24" t="s">
        <v>13</v>
      </c>
      <c r="C12" s="1" t="s">
        <v>14</v>
      </c>
      <c r="D12" s="23">
        <v>8891</v>
      </c>
      <c r="E12" s="23">
        <v>454756</v>
      </c>
      <c r="F12" s="25">
        <v>463647</v>
      </c>
      <c r="G12"/>
      <c r="H12"/>
      <c r="J12" s="19"/>
      <c r="K12" s="19"/>
      <c r="L12" s="19"/>
      <c r="M12" s="19"/>
    </row>
    <row r="13" spans="2:13" s="18" customFormat="1" x14ac:dyDescent="0.25">
      <c r="B13" s="24" t="s">
        <v>15</v>
      </c>
      <c r="C13" s="1" t="s">
        <v>16</v>
      </c>
      <c r="D13" s="23"/>
      <c r="E13" s="23"/>
      <c r="F13" s="25">
        <v>0</v>
      </c>
      <c r="G13"/>
      <c r="H13"/>
      <c r="J13" s="19"/>
      <c r="K13" s="19"/>
      <c r="L13" s="19"/>
      <c r="M13" s="19"/>
    </row>
    <row r="14" spans="2:13" s="18" customFormat="1" x14ac:dyDescent="0.25">
      <c r="B14" s="24" t="s">
        <v>17</v>
      </c>
      <c r="C14" s="26" t="s">
        <v>18</v>
      </c>
      <c r="D14" s="23">
        <v>388</v>
      </c>
      <c r="E14" s="23"/>
      <c r="F14" s="25">
        <v>388</v>
      </c>
      <c r="G14"/>
      <c r="H14"/>
      <c r="J14" s="19"/>
      <c r="K14" s="19"/>
      <c r="L14" s="19"/>
      <c r="M14" s="19"/>
    </row>
    <row r="15" spans="2:13" s="18" customFormat="1" x14ac:dyDescent="0.25">
      <c r="B15" s="27" t="s">
        <v>19</v>
      </c>
      <c r="C15" s="28" t="s">
        <v>20</v>
      </c>
      <c r="D15" s="17">
        <v>0</v>
      </c>
      <c r="E15" s="17">
        <v>0</v>
      </c>
      <c r="F15" s="29">
        <v>0</v>
      </c>
      <c r="G15"/>
      <c r="H15" s="30"/>
      <c r="J15" s="19"/>
      <c r="K15" s="19"/>
      <c r="L15" s="19"/>
      <c r="M15" s="19"/>
    </row>
    <row r="16" spans="2:13" x14ac:dyDescent="0.25">
      <c r="B16" s="24" t="s">
        <v>21</v>
      </c>
      <c r="C16" s="31" t="s">
        <v>22</v>
      </c>
      <c r="D16" s="23">
        <v>0</v>
      </c>
      <c r="E16" s="23">
        <v>0</v>
      </c>
      <c r="F16" s="25">
        <v>0</v>
      </c>
      <c r="J16" s="19"/>
      <c r="K16" s="19"/>
      <c r="L16" s="19"/>
      <c r="M16" s="19"/>
    </row>
    <row r="17" spans="2:13" x14ac:dyDescent="0.25">
      <c r="B17" s="24" t="s">
        <v>13</v>
      </c>
      <c r="C17" s="31" t="s">
        <v>23</v>
      </c>
      <c r="D17" s="23">
        <v>0</v>
      </c>
      <c r="E17" s="23">
        <v>0</v>
      </c>
      <c r="F17" s="25">
        <v>0</v>
      </c>
      <c r="J17" s="19"/>
      <c r="K17" s="19"/>
      <c r="L17" s="19"/>
      <c r="M17" s="19"/>
    </row>
    <row r="18" spans="2:13" x14ac:dyDescent="0.25">
      <c r="B18" s="24" t="s">
        <v>24</v>
      </c>
      <c r="C18" s="31" t="s">
        <v>25</v>
      </c>
      <c r="D18" s="23">
        <v>0</v>
      </c>
      <c r="E18" s="23">
        <v>0</v>
      </c>
      <c r="F18" s="25">
        <v>0</v>
      </c>
      <c r="J18" s="19"/>
      <c r="K18" s="19"/>
      <c r="L18" s="19"/>
      <c r="M18" s="19"/>
    </row>
    <row r="19" spans="2:13" s="18" customFormat="1" x14ac:dyDescent="0.25">
      <c r="B19" s="27" t="s">
        <v>26</v>
      </c>
      <c r="C19" s="28" t="s">
        <v>27</v>
      </c>
      <c r="D19" s="17">
        <v>1322915</v>
      </c>
      <c r="E19" s="17">
        <v>329836</v>
      </c>
      <c r="F19" s="29">
        <v>1652751</v>
      </c>
      <c r="G19"/>
      <c r="H19"/>
      <c r="J19" s="19"/>
      <c r="K19" s="19"/>
      <c r="L19" s="19"/>
      <c r="M19" s="19"/>
    </row>
    <row r="20" spans="2:13" s="18" customFormat="1" x14ac:dyDescent="0.25">
      <c r="B20" s="24" t="s">
        <v>28</v>
      </c>
      <c r="C20" s="31" t="s">
        <v>22</v>
      </c>
      <c r="D20" s="17"/>
      <c r="E20" s="17"/>
      <c r="F20" s="29">
        <v>0</v>
      </c>
      <c r="G20"/>
      <c r="H20"/>
      <c r="J20" s="19"/>
      <c r="K20" s="19"/>
      <c r="L20" s="19"/>
      <c r="M20" s="19"/>
    </row>
    <row r="21" spans="2:13" x14ac:dyDescent="0.25">
      <c r="B21" s="24" t="s">
        <v>29</v>
      </c>
      <c r="C21" s="31" t="s">
        <v>30</v>
      </c>
      <c r="D21" s="23">
        <v>7672</v>
      </c>
      <c r="E21" s="23">
        <v>0</v>
      </c>
      <c r="F21" s="25">
        <v>7672</v>
      </c>
      <c r="G21" s="32"/>
      <c r="H21" s="32"/>
      <c r="J21" s="19"/>
      <c r="K21" s="19"/>
      <c r="L21" s="19"/>
      <c r="M21" s="19"/>
    </row>
    <row r="22" spans="2:13" ht="17.25" customHeight="1" x14ac:dyDescent="0.25">
      <c r="B22" s="24" t="s">
        <v>31</v>
      </c>
      <c r="C22" s="31" t="s">
        <v>25</v>
      </c>
      <c r="D22" s="23">
        <v>1315243</v>
      </c>
      <c r="E22" s="23">
        <v>329836</v>
      </c>
      <c r="F22" s="25">
        <v>1645079</v>
      </c>
      <c r="G22" s="33"/>
      <c r="H22" s="33"/>
      <c r="I22" s="33"/>
      <c r="J22" s="19"/>
      <c r="K22" s="19"/>
      <c r="L22" s="19"/>
      <c r="M22" s="19"/>
    </row>
    <row r="23" spans="2:13" s="18" customFormat="1" x14ac:dyDescent="0.25">
      <c r="B23" s="27" t="s">
        <v>32</v>
      </c>
      <c r="C23" s="28" t="s">
        <v>33</v>
      </c>
      <c r="D23" s="17">
        <v>8</v>
      </c>
      <c r="E23" s="17">
        <v>13732</v>
      </c>
      <c r="F23" s="29">
        <v>13740</v>
      </c>
      <c r="G23"/>
      <c r="H23"/>
      <c r="I23" s="19"/>
      <c r="J23" s="19"/>
      <c r="K23" s="19"/>
      <c r="L23" s="19"/>
      <c r="M23" s="19"/>
    </row>
    <row r="24" spans="2:13" s="18" customFormat="1" x14ac:dyDescent="0.25">
      <c r="B24" s="24" t="s">
        <v>34</v>
      </c>
      <c r="C24" s="31" t="s">
        <v>35</v>
      </c>
      <c r="D24" s="23">
        <v>8</v>
      </c>
      <c r="E24" s="23">
        <v>13732</v>
      </c>
      <c r="F24" s="25">
        <v>13740</v>
      </c>
      <c r="G24"/>
      <c r="H24"/>
      <c r="I24" s="19"/>
      <c r="J24" s="19"/>
      <c r="K24" s="19"/>
      <c r="L24" s="19"/>
      <c r="M24" s="19"/>
    </row>
    <row r="25" spans="2:13" x14ac:dyDescent="0.25">
      <c r="B25" s="24" t="s">
        <v>36</v>
      </c>
      <c r="C25" s="31" t="s">
        <v>37</v>
      </c>
      <c r="D25" s="23">
        <v>0</v>
      </c>
      <c r="E25" s="23">
        <v>0</v>
      </c>
      <c r="F25" s="25">
        <v>0</v>
      </c>
      <c r="J25" s="19"/>
      <c r="K25" s="19"/>
      <c r="L25" s="19"/>
      <c r="M25" s="19"/>
    </row>
    <row r="26" spans="2:13" x14ac:dyDescent="0.25">
      <c r="B26" s="20" t="s">
        <v>38</v>
      </c>
      <c r="C26" s="28" t="s">
        <v>39</v>
      </c>
      <c r="D26" s="17">
        <v>13572598</v>
      </c>
      <c r="E26" s="17">
        <v>10161028</v>
      </c>
      <c r="F26" s="29">
        <v>23733626</v>
      </c>
      <c r="H26" s="32"/>
      <c r="J26" s="19"/>
      <c r="K26" s="19"/>
      <c r="L26" s="19"/>
      <c r="M26" s="19"/>
    </row>
    <row r="27" spans="2:13" s="18" customFormat="1" x14ac:dyDescent="0.25">
      <c r="B27" s="27" t="s">
        <v>40</v>
      </c>
      <c r="C27" s="2" t="s">
        <v>41</v>
      </c>
      <c r="D27" s="17">
        <v>12585248</v>
      </c>
      <c r="E27" s="17">
        <v>7421434</v>
      </c>
      <c r="F27" s="29">
        <v>20006682</v>
      </c>
      <c r="G27"/>
      <c r="H27"/>
      <c r="I27" s="19"/>
      <c r="J27" s="19"/>
      <c r="K27" s="19"/>
      <c r="L27" s="19"/>
      <c r="M27" s="19"/>
    </row>
    <row r="28" spans="2:13" s="18" customFormat="1" x14ac:dyDescent="0.25">
      <c r="B28" s="27" t="s">
        <v>42</v>
      </c>
      <c r="C28" s="2" t="s">
        <v>43</v>
      </c>
      <c r="D28" s="17">
        <v>1447728</v>
      </c>
      <c r="E28" s="17">
        <v>2211060</v>
      </c>
      <c r="F28" s="29">
        <v>3658788</v>
      </c>
      <c r="G28"/>
      <c r="H28"/>
      <c r="J28" s="19"/>
      <c r="K28" s="19"/>
      <c r="L28" s="19"/>
      <c r="M28" s="19"/>
    </row>
    <row r="29" spans="2:13" s="18" customFormat="1" x14ac:dyDescent="0.25">
      <c r="B29" s="27" t="s">
        <v>44</v>
      </c>
      <c r="C29" s="28" t="s">
        <v>45</v>
      </c>
      <c r="D29" s="17">
        <v>0</v>
      </c>
      <c r="E29" s="17">
        <v>528534</v>
      </c>
      <c r="F29" s="29">
        <v>528534</v>
      </c>
      <c r="G29"/>
      <c r="H29"/>
      <c r="J29" s="19"/>
      <c r="K29" s="19"/>
      <c r="L29" s="19"/>
      <c r="M29" s="19"/>
    </row>
    <row r="30" spans="2:13" s="18" customFormat="1" x14ac:dyDescent="0.25">
      <c r="B30" s="24" t="s">
        <v>46</v>
      </c>
      <c r="C30" s="31" t="s">
        <v>22</v>
      </c>
      <c r="D30" s="23">
        <v>0</v>
      </c>
      <c r="E30" s="23">
        <v>528534</v>
      </c>
      <c r="F30" s="25">
        <v>528534</v>
      </c>
      <c r="G30"/>
      <c r="H30"/>
      <c r="J30" s="19"/>
      <c r="K30" s="19"/>
      <c r="L30" s="19"/>
      <c r="M30" s="19"/>
    </row>
    <row r="31" spans="2:13" s="18" customFormat="1" x14ac:dyDescent="0.25">
      <c r="B31" s="24" t="s">
        <v>47</v>
      </c>
      <c r="C31" s="31" t="s">
        <v>25</v>
      </c>
      <c r="D31" s="23">
        <v>0</v>
      </c>
      <c r="E31" s="23">
        <v>0</v>
      </c>
      <c r="F31" s="25">
        <v>0</v>
      </c>
      <c r="G31"/>
      <c r="H31"/>
      <c r="J31" s="19"/>
      <c r="K31" s="19"/>
      <c r="L31" s="19"/>
      <c r="M31" s="19"/>
    </row>
    <row r="32" spans="2:13" s="18" customFormat="1" x14ac:dyDescent="0.25">
      <c r="B32" s="27" t="s">
        <v>48</v>
      </c>
      <c r="C32" s="2" t="s">
        <v>18</v>
      </c>
      <c r="D32" s="17">
        <v>460378</v>
      </c>
      <c r="E32" s="17"/>
      <c r="F32" s="29">
        <v>460378</v>
      </c>
      <c r="G32"/>
      <c r="H32"/>
      <c r="J32" s="19"/>
      <c r="K32" s="19"/>
      <c r="L32" s="19"/>
      <c r="M32" s="19"/>
    </row>
    <row r="33" spans="2:13" ht="21.75" customHeight="1" x14ac:dyDescent="0.25">
      <c r="B33" s="34" t="s">
        <v>49</v>
      </c>
      <c r="C33" s="35" t="s">
        <v>50</v>
      </c>
      <c r="D33" s="17">
        <v>55249</v>
      </c>
      <c r="E33" s="17">
        <v>0</v>
      </c>
      <c r="F33" s="29">
        <v>55249</v>
      </c>
      <c r="J33" s="19"/>
      <c r="K33" s="19"/>
      <c r="L33" s="19"/>
      <c r="M33" s="19"/>
    </row>
    <row r="34" spans="2:13" s="18" customFormat="1" x14ac:dyDescent="0.25">
      <c r="B34" s="36" t="s">
        <v>51</v>
      </c>
      <c r="C34" s="37" t="s">
        <v>52</v>
      </c>
      <c r="D34" s="23">
        <v>55249</v>
      </c>
      <c r="E34" s="23">
        <v>0</v>
      </c>
      <c r="F34" s="25">
        <v>55249</v>
      </c>
      <c r="G34"/>
      <c r="H34"/>
      <c r="J34" s="19"/>
      <c r="K34" s="19"/>
      <c r="L34" s="19"/>
      <c r="M34" s="19"/>
    </row>
    <row r="35" spans="2:13" s="18" customFormat="1" x14ac:dyDescent="0.25">
      <c r="B35" s="38" t="s">
        <v>53</v>
      </c>
      <c r="C35" s="37" t="s">
        <v>54</v>
      </c>
      <c r="D35" s="23">
        <v>0</v>
      </c>
      <c r="E35" s="23">
        <v>0</v>
      </c>
      <c r="F35" s="25">
        <v>0</v>
      </c>
      <c r="G35"/>
      <c r="H35"/>
      <c r="J35" s="19"/>
      <c r="K35" s="19"/>
      <c r="L35" s="19"/>
      <c r="M35" s="19"/>
    </row>
    <row r="36" spans="2:13" s="18" customFormat="1" x14ac:dyDescent="0.25">
      <c r="B36" s="38" t="s">
        <v>55</v>
      </c>
      <c r="C36" s="39" t="s">
        <v>56</v>
      </c>
      <c r="D36" s="17">
        <v>46878</v>
      </c>
      <c r="E36" s="17">
        <v>0</v>
      </c>
      <c r="F36" s="29">
        <v>46878</v>
      </c>
      <c r="G36"/>
      <c r="H36"/>
      <c r="J36" s="19"/>
      <c r="K36" s="19"/>
      <c r="L36" s="19"/>
      <c r="M36" s="19"/>
    </row>
    <row r="37" spans="2:13" s="18" customFormat="1" x14ac:dyDescent="0.25">
      <c r="B37" s="38" t="s">
        <v>57</v>
      </c>
      <c r="C37" s="28" t="s">
        <v>58</v>
      </c>
      <c r="D37" s="17">
        <v>46778</v>
      </c>
      <c r="E37" s="17">
        <v>0</v>
      </c>
      <c r="F37" s="29">
        <v>46778</v>
      </c>
      <c r="G37"/>
      <c r="H37"/>
      <c r="J37" s="19"/>
      <c r="K37" s="19"/>
      <c r="L37" s="19"/>
      <c r="M37" s="19"/>
    </row>
    <row r="38" spans="2:13" s="18" customFormat="1" x14ac:dyDescent="0.25">
      <c r="B38" s="40" t="s">
        <v>59</v>
      </c>
      <c r="C38" s="31" t="s">
        <v>60</v>
      </c>
      <c r="D38" s="23">
        <v>0</v>
      </c>
      <c r="E38" s="23">
        <v>0</v>
      </c>
      <c r="F38" s="25">
        <v>0</v>
      </c>
      <c r="G38"/>
      <c r="H38"/>
      <c r="J38" s="19"/>
      <c r="K38" s="19"/>
      <c r="L38" s="19"/>
      <c r="M38" s="19"/>
    </row>
    <row r="39" spans="2:13" s="18" customFormat="1" x14ac:dyDescent="0.25">
      <c r="B39" s="40" t="s">
        <v>61</v>
      </c>
      <c r="C39" s="31" t="s">
        <v>62</v>
      </c>
      <c r="D39" s="23">
        <v>46778</v>
      </c>
      <c r="E39" s="23">
        <v>0</v>
      </c>
      <c r="F39" s="25">
        <v>46778</v>
      </c>
      <c r="G39"/>
      <c r="H39"/>
      <c r="J39" s="19"/>
      <c r="K39" s="19"/>
      <c r="L39" s="19"/>
      <c r="M39" s="19"/>
    </row>
    <row r="40" spans="2:13" s="18" customFormat="1" x14ac:dyDescent="0.25">
      <c r="B40" s="41" t="s">
        <v>63</v>
      </c>
      <c r="C40" s="28" t="s">
        <v>64</v>
      </c>
      <c r="D40" s="17">
        <v>100</v>
      </c>
      <c r="E40" s="17">
        <v>0</v>
      </c>
      <c r="F40" s="29">
        <v>100</v>
      </c>
      <c r="G40"/>
      <c r="H40"/>
      <c r="J40" s="19"/>
      <c r="K40" s="19"/>
      <c r="L40" s="19"/>
      <c r="M40" s="19"/>
    </row>
    <row r="41" spans="2:13" s="18" customFormat="1" x14ac:dyDescent="0.25">
      <c r="B41" s="40" t="s">
        <v>65</v>
      </c>
      <c r="C41" s="31" t="s">
        <v>66</v>
      </c>
      <c r="D41" s="23">
        <v>100</v>
      </c>
      <c r="E41" s="23">
        <v>0</v>
      </c>
      <c r="F41" s="25">
        <v>100</v>
      </c>
      <c r="G41"/>
      <c r="H41"/>
      <c r="J41" s="19"/>
      <c r="K41" s="19"/>
      <c r="L41" s="19"/>
      <c r="M41" s="19"/>
    </row>
    <row r="42" spans="2:13" s="18" customFormat="1" x14ac:dyDescent="0.25">
      <c r="B42" s="40" t="s">
        <v>67</v>
      </c>
      <c r="C42" s="31" t="s">
        <v>68</v>
      </c>
      <c r="D42" s="17">
        <v>0</v>
      </c>
      <c r="E42" s="17">
        <v>0</v>
      </c>
      <c r="F42" s="29">
        <v>0</v>
      </c>
      <c r="G42"/>
      <c r="H42"/>
      <c r="J42" s="19"/>
      <c r="K42" s="19"/>
      <c r="L42" s="19"/>
      <c r="M42" s="19"/>
    </row>
    <row r="43" spans="2:13" s="18" customFormat="1" x14ac:dyDescent="0.25">
      <c r="B43" s="41" t="s">
        <v>69</v>
      </c>
      <c r="C43" s="28" t="s">
        <v>70</v>
      </c>
      <c r="D43" s="17">
        <v>0</v>
      </c>
      <c r="E43" s="17">
        <v>0</v>
      </c>
      <c r="F43" s="29">
        <v>0</v>
      </c>
      <c r="G43"/>
      <c r="H43"/>
      <c r="J43" s="19"/>
      <c r="K43" s="19"/>
      <c r="L43" s="19"/>
      <c r="M43" s="19"/>
    </row>
    <row r="44" spans="2:13" s="18" customFormat="1" ht="15.75" customHeight="1" x14ac:dyDescent="0.25">
      <c r="B44" s="40" t="s">
        <v>71</v>
      </c>
      <c r="C44" s="31" t="s">
        <v>72</v>
      </c>
      <c r="D44" s="23">
        <v>0</v>
      </c>
      <c r="E44" s="23">
        <v>0</v>
      </c>
      <c r="F44" s="25">
        <v>0</v>
      </c>
      <c r="G44"/>
      <c r="H44"/>
      <c r="J44" s="19"/>
      <c r="K44" s="19"/>
      <c r="L44" s="19"/>
      <c r="M44" s="19"/>
    </row>
    <row r="45" spans="2:13" s="18" customFormat="1" ht="15.75" customHeight="1" x14ac:dyDescent="0.25">
      <c r="B45" s="40" t="s">
        <v>73</v>
      </c>
      <c r="C45" s="31" t="s">
        <v>62</v>
      </c>
      <c r="D45" s="23">
        <v>0</v>
      </c>
      <c r="E45" s="23">
        <v>0</v>
      </c>
      <c r="F45" s="25">
        <v>0</v>
      </c>
      <c r="G45"/>
      <c r="H45"/>
      <c r="J45" s="19"/>
      <c r="K45" s="19"/>
      <c r="L45" s="19"/>
      <c r="M45" s="19"/>
    </row>
    <row r="46" spans="2:13" s="18" customFormat="1" x14ac:dyDescent="0.25">
      <c r="B46" s="20" t="s">
        <v>74</v>
      </c>
      <c r="C46" s="28" t="s">
        <v>75</v>
      </c>
      <c r="D46" s="17">
        <v>141628</v>
      </c>
      <c r="E46" s="17">
        <v>0</v>
      </c>
      <c r="F46" s="29">
        <v>141628</v>
      </c>
      <c r="G46"/>
      <c r="H46"/>
      <c r="J46" s="19"/>
      <c r="K46" s="19"/>
      <c r="L46" s="19"/>
      <c r="M46" s="19"/>
    </row>
    <row r="47" spans="2:13" s="18" customFormat="1" x14ac:dyDescent="0.25">
      <c r="B47" s="20" t="s">
        <v>76</v>
      </c>
      <c r="C47" s="28" t="s">
        <v>77</v>
      </c>
      <c r="D47" s="17">
        <v>95860</v>
      </c>
      <c r="E47" s="17">
        <v>0</v>
      </c>
      <c r="F47" s="29">
        <v>95860</v>
      </c>
      <c r="G47"/>
      <c r="H47"/>
      <c r="J47" s="19"/>
      <c r="K47" s="19"/>
      <c r="L47" s="19"/>
      <c r="M47" s="19"/>
    </row>
    <row r="48" spans="2:13" s="18" customFormat="1" ht="15.75" customHeight="1" x14ac:dyDescent="0.25">
      <c r="B48" s="27" t="s">
        <v>78</v>
      </c>
      <c r="C48" s="31" t="s">
        <v>79</v>
      </c>
      <c r="D48" s="23">
        <v>0</v>
      </c>
      <c r="E48" s="23">
        <v>0</v>
      </c>
      <c r="F48" s="25">
        <v>0</v>
      </c>
      <c r="G48"/>
      <c r="H48"/>
      <c r="J48" s="19"/>
      <c r="K48" s="19"/>
      <c r="L48" s="19"/>
      <c r="M48" s="19"/>
    </row>
    <row r="49" spans="2:13" s="18" customFormat="1" x14ac:dyDescent="0.25">
      <c r="B49" s="27" t="s">
        <v>80</v>
      </c>
      <c r="C49" s="31" t="s">
        <v>81</v>
      </c>
      <c r="D49" s="23">
        <v>95860</v>
      </c>
      <c r="E49" s="23">
        <v>0</v>
      </c>
      <c r="F49" s="25">
        <v>95860</v>
      </c>
      <c r="G49"/>
      <c r="H49"/>
      <c r="J49" s="19"/>
      <c r="K49" s="19"/>
      <c r="L49" s="19"/>
      <c r="M49" s="19"/>
    </row>
    <row r="50" spans="2:13" x14ac:dyDescent="0.25">
      <c r="B50" s="34" t="s">
        <v>82</v>
      </c>
      <c r="C50" s="28" t="s">
        <v>83</v>
      </c>
      <c r="D50" s="17">
        <v>0</v>
      </c>
      <c r="E50" s="17">
        <v>0</v>
      </c>
      <c r="F50" s="29">
        <v>0</v>
      </c>
      <c r="J50" s="19"/>
      <c r="K50" s="19"/>
      <c r="L50" s="19"/>
      <c r="M50" s="19"/>
    </row>
    <row r="51" spans="2:13" x14ac:dyDescent="0.25">
      <c r="B51" s="34" t="s">
        <v>84</v>
      </c>
      <c r="C51" s="28" t="s">
        <v>85</v>
      </c>
      <c r="D51" s="17">
        <v>0</v>
      </c>
      <c r="E51" s="17">
        <v>0</v>
      </c>
      <c r="F51" s="29">
        <v>0</v>
      </c>
      <c r="J51" s="19"/>
      <c r="K51" s="19"/>
      <c r="L51" s="19"/>
      <c r="M51" s="19"/>
    </row>
    <row r="52" spans="2:13" s="43" customFormat="1" ht="15.75" customHeight="1" x14ac:dyDescent="0.25">
      <c r="B52" s="38" t="s">
        <v>86</v>
      </c>
      <c r="C52" s="42" t="s">
        <v>87</v>
      </c>
      <c r="D52" s="17">
        <v>62295</v>
      </c>
      <c r="E52" s="17"/>
      <c r="F52" s="29">
        <v>62295</v>
      </c>
      <c r="G52"/>
      <c r="H52"/>
      <c r="J52" s="19"/>
      <c r="K52" s="19"/>
      <c r="L52" s="19"/>
      <c r="M52" s="19"/>
    </row>
    <row r="53" spans="2:13" x14ac:dyDescent="0.25">
      <c r="B53" s="34" t="s">
        <v>88</v>
      </c>
      <c r="C53" s="28" t="s">
        <v>89</v>
      </c>
      <c r="D53" s="17">
        <v>78198</v>
      </c>
      <c r="E53" s="17">
        <v>4361</v>
      </c>
      <c r="F53" s="29">
        <v>82559</v>
      </c>
      <c r="J53" s="19"/>
      <c r="K53" s="19"/>
      <c r="L53" s="19"/>
      <c r="M53" s="19"/>
    </row>
    <row r="54" spans="2:13" x14ac:dyDescent="0.25">
      <c r="B54" s="34"/>
      <c r="C54" s="2"/>
      <c r="D54" s="44"/>
      <c r="E54" s="44"/>
      <c r="F54" s="45"/>
      <c r="J54" s="19"/>
      <c r="K54" s="19"/>
      <c r="L54" s="19"/>
      <c r="M54" s="19"/>
    </row>
    <row r="55" spans="2:13" ht="16.5" thickBot="1" x14ac:dyDescent="0.3">
      <c r="B55" s="46"/>
      <c r="C55" s="47" t="s">
        <v>90</v>
      </c>
      <c r="D55" s="48">
        <f>+D9+D26+D33+D36+D46+D47+D52+D53</f>
        <v>15590431</v>
      </c>
      <c r="E55" s="48">
        <f t="shared" ref="E55:F55" si="0">+E9+E26+E33+E36+E46+E47+E52+E53</f>
        <v>13251755</v>
      </c>
      <c r="F55" s="49">
        <f t="shared" si="0"/>
        <v>28842186</v>
      </c>
      <c r="J55" s="19"/>
      <c r="K55" s="19"/>
      <c r="L55" s="19"/>
      <c r="M55" s="19"/>
    </row>
    <row r="57" spans="2:13" x14ac:dyDescent="0.25">
      <c r="D57"/>
      <c r="E57"/>
      <c r="F57"/>
    </row>
    <row r="59" spans="2:13" x14ac:dyDescent="0.25">
      <c r="B59" s="43"/>
      <c r="C59" s="43"/>
      <c r="D59" s="43"/>
      <c r="E59" s="51"/>
      <c r="F59" s="43"/>
    </row>
    <row r="60" spans="2:13" x14ac:dyDescent="0.25">
      <c r="F60" s="52"/>
    </row>
    <row r="61" spans="2:13" x14ac:dyDescent="0.25">
      <c r="E61" s="53"/>
    </row>
    <row r="62" spans="2:13" x14ac:dyDescent="0.25">
      <c r="F62" s="54"/>
    </row>
    <row r="63" spans="2:13" x14ac:dyDescent="0.25">
      <c r="F63" s="50"/>
    </row>
    <row r="123" spans="6:6" x14ac:dyDescent="0.25">
      <c r="F123" s="50">
        <v>0</v>
      </c>
    </row>
  </sheetData>
  <mergeCells count="2">
    <mergeCell ref="B2:F3"/>
    <mergeCell ref="D4:F5"/>
  </mergeCells>
  <printOptions horizontalCentered="1"/>
  <pageMargins left="3.937007874015748E-2" right="3.937007874015748E-2" top="0.78740157480314965" bottom="0.78740157480314965" header="0.51181102362204722" footer="0.51181102362204722"/>
  <pageSetup paperSize="9" scale="4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0"/>
  <sheetViews>
    <sheetView showGridLines="0" zoomScale="55" zoomScaleNormal="55" workbookViewId="0">
      <selection activeCell="B2" sqref="B2:F3"/>
    </sheetView>
  </sheetViews>
  <sheetFormatPr defaultRowHeight="15" x14ac:dyDescent="0.2"/>
  <cols>
    <col min="1" max="1" width="2.7109375" style="3" customWidth="1"/>
    <col min="2" max="2" width="8.7109375" style="70" bestFit="1" customWidth="1"/>
    <col min="3" max="3" width="124.28515625" style="3" customWidth="1"/>
    <col min="4" max="4" width="16" style="3" customWidth="1"/>
    <col min="5" max="5" width="16" style="1" customWidth="1"/>
    <col min="6" max="6" width="16" style="3" customWidth="1"/>
    <col min="7" max="7" width="13.28515625" style="3" customWidth="1"/>
    <col min="8" max="201" width="9.140625" style="3"/>
    <col min="202" max="202" width="2.5703125" style="3" customWidth="1"/>
    <col min="203" max="203" width="9.140625" style="3" bestFit="1" customWidth="1"/>
    <col min="204" max="204" width="67.140625" style="3" customWidth="1"/>
    <col min="205" max="205" width="16.85546875" style="3" customWidth="1"/>
    <col min="206" max="206" width="13.42578125" style="3" bestFit="1" customWidth="1"/>
    <col min="207" max="207" width="16.85546875" style="3" bestFit="1" customWidth="1"/>
    <col min="208" max="208" width="14.7109375" style="3" bestFit="1" customWidth="1"/>
    <col min="209" max="209" width="13.42578125" style="3" bestFit="1" customWidth="1"/>
    <col min="210" max="210" width="20.42578125" style="3" bestFit="1" customWidth="1"/>
    <col min="211" max="211" width="14.7109375" style="3" bestFit="1" customWidth="1"/>
    <col min="212" max="457" width="9.140625" style="3"/>
    <col min="458" max="458" width="2.5703125" style="3" customWidth="1"/>
    <col min="459" max="459" width="9.140625" style="3" bestFit="1" customWidth="1"/>
    <col min="460" max="460" width="67.140625" style="3" customWidth="1"/>
    <col min="461" max="461" width="16.85546875" style="3" customWidth="1"/>
    <col min="462" max="462" width="13.42578125" style="3" bestFit="1" customWidth="1"/>
    <col min="463" max="463" width="16.85546875" style="3" bestFit="1" customWidth="1"/>
    <col min="464" max="464" width="14.7109375" style="3" bestFit="1" customWidth="1"/>
    <col min="465" max="465" width="13.42578125" style="3" bestFit="1" customWidth="1"/>
    <col min="466" max="466" width="20.42578125" style="3" bestFit="1" customWidth="1"/>
    <col min="467" max="467" width="14.7109375" style="3" bestFit="1" customWidth="1"/>
    <col min="468" max="713" width="9.140625" style="3"/>
    <col min="714" max="714" width="2.5703125" style="3" customWidth="1"/>
    <col min="715" max="715" width="9.140625" style="3" bestFit="1" customWidth="1"/>
    <col min="716" max="716" width="67.140625" style="3" customWidth="1"/>
    <col min="717" max="717" width="16.85546875" style="3" customWidth="1"/>
    <col min="718" max="718" width="13.42578125" style="3" bestFit="1" customWidth="1"/>
    <col min="719" max="719" width="16.85546875" style="3" bestFit="1" customWidth="1"/>
    <col min="720" max="720" width="14.7109375" style="3" bestFit="1" customWidth="1"/>
    <col min="721" max="721" width="13.42578125" style="3" bestFit="1" customWidth="1"/>
    <col min="722" max="722" width="20.42578125" style="3" bestFit="1" customWidth="1"/>
    <col min="723" max="723" width="14.7109375" style="3" bestFit="1" customWidth="1"/>
    <col min="724" max="969" width="9.140625" style="3"/>
    <col min="970" max="970" width="2.5703125" style="3" customWidth="1"/>
    <col min="971" max="971" width="9.140625" style="3" bestFit="1" customWidth="1"/>
    <col min="972" max="972" width="67.140625" style="3" customWidth="1"/>
    <col min="973" max="973" width="16.85546875" style="3" customWidth="1"/>
    <col min="974" max="974" width="13.42578125" style="3" bestFit="1" customWidth="1"/>
    <col min="975" max="975" width="16.85546875" style="3" bestFit="1" customWidth="1"/>
    <col min="976" max="976" width="14.7109375" style="3" bestFit="1" customWidth="1"/>
    <col min="977" max="977" width="13.42578125" style="3" bestFit="1" customWidth="1"/>
    <col min="978" max="978" width="20.42578125" style="3" bestFit="1" customWidth="1"/>
    <col min="979" max="979" width="14.7109375" style="3" bestFit="1" customWidth="1"/>
    <col min="980" max="1225" width="9.140625" style="3"/>
    <col min="1226" max="1226" width="2.5703125" style="3" customWidth="1"/>
    <col min="1227" max="1227" width="9.140625" style="3" bestFit="1" customWidth="1"/>
    <col min="1228" max="1228" width="67.140625" style="3" customWidth="1"/>
    <col min="1229" max="1229" width="16.85546875" style="3" customWidth="1"/>
    <col min="1230" max="1230" width="13.42578125" style="3" bestFit="1" customWidth="1"/>
    <col min="1231" max="1231" width="16.85546875" style="3" bestFit="1" customWidth="1"/>
    <col min="1232" max="1232" width="14.7109375" style="3" bestFit="1" customWidth="1"/>
    <col min="1233" max="1233" width="13.42578125" style="3" bestFit="1" customWidth="1"/>
    <col min="1234" max="1234" width="20.42578125" style="3" bestFit="1" customWidth="1"/>
    <col min="1235" max="1235" width="14.7109375" style="3" bestFit="1" customWidth="1"/>
    <col min="1236" max="1481" width="9.140625" style="3"/>
    <col min="1482" max="1482" width="2.5703125" style="3" customWidth="1"/>
    <col min="1483" max="1483" width="9.140625" style="3" bestFit="1" customWidth="1"/>
    <col min="1484" max="1484" width="67.140625" style="3" customWidth="1"/>
    <col min="1485" max="1485" width="16.85546875" style="3" customWidth="1"/>
    <col min="1486" max="1486" width="13.42578125" style="3" bestFit="1" customWidth="1"/>
    <col min="1487" max="1487" width="16.85546875" style="3" bestFit="1" customWidth="1"/>
    <col min="1488" max="1488" width="14.7109375" style="3" bestFit="1" customWidth="1"/>
    <col min="1489" max="1489" width="13.42578125" style="3" bestFit="1" customWidth="1"/>
    <col min="1490" max="1490" width="20.42578125" style="3" bestFit="1" customWidth="1"/>
    <col min="1491" max="1491" width="14.7109375" style="3" bestFit="1" customWidth="1"/>
    <col min="1492" max="1737" width="9.140625" style="3"/>
    <col min="1738" max="1738" width="2.5703125" style="3" customWidth="1"/>
    <col min="1739" max="1739" width="9.140625" style="3" bestFit="1" customWidth="1"/>
    <col min="1740" max="1740" width="67.140625" style="3" customWidth="1"/>
    <col min="1741" max="1741" width="16.85546875" style="3" customWidth="1"/>
    <col min="1742" max="1742" width="13.42578125" style="3" bestFit="1" customWidth="1"/>
    <col min="1743" max="1743" width="16.85546875" style="3" bestFit="1" customWidth="1"/>
    <col min="1744" max="1744" width="14.7109375" style="3" bestFit="1" customWidth="1"/>
    <col min="1745" max="1745" width="13.42578125" style="3" bestFit="1" customWidth="1"/>
    <col min="1746" max="1746" width="20.42578125" style="3" bestFit="1" customWidth="1"/>
    <col min="1747" max="1747" width="14.7109375" style="3" bestFit="1" customWidth="1"/>
    <col min="1748" max="1993" width="9.140625" style="3"/>
    <col min="1994" max="1994" width="2.5703125" style="3" customWidth="1"/>
    <col min="1995" max="1995" width="9.140625" style="3" bestFit="1" customWidth="1"/>
    <col min="1996" max="1996" width="67.140625" style="3" customWidth="1"/>
    <col min="1997" max="1997" width="16.85546875" style="3" customWidth="1"/>
    <col min="1998" max="1998" width="13.42578125" style="3" bestFit="1" customWidth="1"/>
    <col min="1999" max="1999" width="16.85546875" style="3" bestFit="1" customWidth="1"/>
    <col min="2000" max="2000" width="14.7109375" style="3" bestFit="1" customWidth="1"/>
    <col min="2001" max="2001" width="13.42578125" style="3" bestFit="1" customWidth="1"/>
    <col min="2002" max="2002" width="20.42578125" style="3" bestFit="1" customWidth="1"/>
    <col min="2003" max="2003" width="14.7109375" style="3" bestFit="1" customWidth="1"/>
    <col min="2004" max="2249" width="9.140625" style="3"/>
    <col min="2250" max="2250" width="2.5703125" style="3" customWidth="1"/>
    <col min="2251" max="2251" width="9.140625" style="3" bestFit="1" customWidth="1"/>
    <col min="2252" max="2252" width="67.140625" style="3" customWidth="1"/>
    <col min="2253" max="2253" width="16.85546875" style="3" customWidth="1"/>
    <col min="2254" max="2254" width="13.42578125" style="3" bestFit="1" customWidth="1"/>
    <col min="2255" max="2255" width="16.85546875" style="3" bestFit="1" customWidth="1"/>
    <col min="2256" max="2256" width="14.7109375" style="3" bestFit="1" customWidth="1"/>
    <col min="2257" max="2257" width="13.42578125" style="3" bestFit="1" customWidth="1"/>
    <col min="2258" max="2258" width="20.42578125" style="3" bestFit="1" customWidth="1"/>
    <col min="2259" max="2259" width="14.7109375" style="3" bestFit="1" customWidth="1"/>
    <col min="2260" max="2505" width="9.140625" style="3"/>
    <col min="2506" max="2506" width="2.5703125" style="3" customWidth="1"/>
    <col min="2507" max="2507" width="9.140625" style="3" bestFit="1" customWidth="1"/>
    <col min="2508" max="2508" width="67.140625" style="3" customWidth="1"/>
    <col min="2509" max="2509" width="16.85546875" style="3" customWidth="1"/>
    <col min="2510" max="2510" width="13.42578125" style="3" bestFit="1" customWidth="1"/>
    <col min="2511" max="2511" width="16.85546875" style="3" bestFit="1" customWidth="1"/>
    <col min="2512" max="2512" width="14.7109375" style="3" bestFit="1" customWidth="1"/>
    <col min="2513" max="2513" width="13.42578125" style="3" bestFit="1" customWidth="1"/>
    <col min="2514" max="2514" width="20.42578125" style="3" bestFit="1" customWidth="1"/>
    <col min="2515" max="2515" width="14.7109375" style="3" bestFit="1" customWidth="1"/>
    <col min="2516" max="2761" width="9.140625" style="3"/>
    <col min="2762" max="2762" width="2.5703125" style="3" customWidth="1"/>
    <col min="2763" max="2763" width="9.140625" style="3" bestFit="1" customWidth="1"/>
    <col min="2764" max="2764" width="67.140625" style="3" customWidth="1"/>
    <col min="2765" max="2765" width="16.85546875" style="3" customWidth="1"/>
    <col min="2766" max="2766" width="13.42578125" style="3" bestFit="1" customWidth="1"/>
    <col min="2767" max="2767" width="16.85546875" style="3" bestFit="1" customWidth="1"/>
    <col min="2768" max="2768" width="14.7109375" style="3" bestFit="1" customWidth="1"/>
    <col min="2769" max="2769" width="13.42578125" style="3" bestFit="1" customWidth="1"/>
    <col min="2770" max="2770" width="20.42578125" style="3" bestFit="1" customWidth="1"/>
    <col min="2771" max="2771" width="14.7109375" style="3" bestFit="1" customWidth="1"/>
    <col min="2772" max="3017" width="9.140625" style="3"/>
    <col min="3018" max="3018" width="2.5703125" style="3" customWidth="1"/>
    <col min="3019" max="3019" width="9.140625" style="3" bestFit="1" customWidth="1"/>
    <col min="3020" max="3020" width="67.140625" style="3" customWidth="1"/>
    <col min="3021" max="3021" width="16.85546875" style="3" customWidth="1"/>
    <col min="3022" max="3022" width="13.42578125" style="3" bestFit="1" customWidth="1"/>
    <col min="3023" max="3023" width="16.85546875" style="3" bestFit="1" customWidth="1"/>
    <col min="3024" max="3024" width="14.7109375" style="3" bestFit="1" customWidth="1"/>
    <col min="3025" max="3025" width="13.42578125" style="3" bestFit="1" customWidth="1"/>
    <col min="3026" max="3026" width="20.42578125" style="3" bestFit="1" customWidth="1"/>
    <col min="3027" max="3027" width="14.7109375" style="3" bestFit="1" customWidth="1"/>
    <col min="3028" max="3273" width="9.140625" style="3"/>
    <col min="3274" max="3274" width="2.5703125" style="3" customWidth="1"/>
    <col min="3275" max="3275" width="9.140625" style="3" bestFit="1" customWidth="1"/>
    <col min="3276" max="3276" width="67.140625" style="3" customWidth="1"/>
    <col min="3277" max="3277" width="16.85546875" style="3" customWidth="1"/>
    <col min="3278" max="3278" width="13.42578125" style="3" bestFit="1" customWidth="1"/>
    <col min="3279" max="3279" width="16.85546875" style="3" bestFit="1" customWidth="1"/>
    <col min="3280" max="3280" width="14.7109375" style="3" bestFit="1" customWidth="1"/>
    <col min="3281" max="3281" width="13.42578125" style="3" bestFit="1" customWidth="1"/>
    <col min="3282" max="3282" width="20.42578125" style="3" bestFit="1" customWidth="1"/>
    <col min="3283" max="3283" width="14.7109375" style="3" bestFit="1" customWidth="1"/>
    <col min="3284" max="3529" width="9.140625" style="3"/>
    <col min="3530" max="3530" width="2.5703125" style="3" customWidth="1"/>
    <col min="3531" max="3531" width="9.140625" style="3" bestFit="1" customWidth="1"/>
    <col min="3532" max="3532" width="67.140625" style="3" customWidth="1"/>
    <col min="3533" max="3533" width="16.85546875" style="3" customWidth="1"/>
    <col min="3534" max="3534" width="13.42578125" style="3" bestFit="1" customWidth="1"/>
    <col min="3535" max="3535" width="16.85546875" style="3" bestFit="1" customWidth="1"/>
    <col min="3536" max="3536" width="14.7109375" style="3" bestFit="1" customWidth="1"/>
    <col min="3537" max="3537" width="13.42578125" style="3" bestFit="1" customWidth="1"/>
    <col min="3538" max="3538" width="20.42578125" style="3" bestFit="1" customWidth="1"/>
    <col min="3539" max="3539" width="14.7109375" style="3" bestFit="1" customWidth="1"/>
    <col min="3540" max="3785" width="9.140625" style="3"/>
    <col min="3786" max="3786" width="2.5703125" style="3" customWidth="1"/>
    <col min="3787" max="3787" width="9.140625" style="3" bestFit="1" customWidth="1"/>
    <col min="3788" max="3788" width="67.140625" style="3" customWidth="1"/>
    <col min="3789" max="3789" width="16.85546875" style="3" customWidth="1"/>
    <col min="3790" max="3790" width="13.42578125" style="3" bestFit="1" customWidth="1"/>
    <col min="3791" max="3791" width="16.85546875" style="3" bestFit="1" customWidth="1"/>
    <col min="3792" max="3792" width="14.7109375" style="3" bestFit="1" customWidth="1"/>
    <col min="3793" max="3793" width="13.42578125" style="3" bestFit="1" customWidth="1"/>
    <col min="3794" max="3794" width="20.42578125" style="3" bestFit="1" customWidth="1"/>
    <col min="3795" max="3795" width="14.7109375" style="3" bestFit="1" customWidth="1"/>
    <col min="3796" max="4041" width="9.140625" style="3"/>
    <col min="4042" max="4042" width="2.5703125" style="3" customWidth="1"/>
    <col min="4043" max="4043" width="9.140625" style="3" bestFit="1" customWidth="1"/>
    <col min="4044" max="4044" width="67.140625" style="3" customWidth="1"/>
    <col min="4045" max="4045" width="16.85546875" style="3" customWidth="1"/>
    <col min="4046" max="4046" width="13.42578125" style="3" bestFit="1" customWidth="1"/>
    <col min="4047" max="4047" width="16.85546875" style="3" bestFit="1" customWidth="1"/>
    <col min="4048" max="4048" width="14.7109375" style="3" bestFit="1" customWidth="1"/>
    <col min="4049" max="4049" width="13.42578125" style="3" bestFit="1" customWidth="1"/>
    <col min="4050" max="4050" width="20.42578125" style="3" bestFit="1" customWidth="1"/>
    <col min="4051" max="4051" width="14.7109375" style="3" bestFit="1" customWidth="1"/>
    <col min="4052" max="4297" width="9.140625" style="3"/>
    <col min="4298" max="4298" width="2.5703125" style="3" customWidth="1"/>
    <col min="4299" max="4299" width="9.140625" style="3" bestFit="1" customWidth="1"/>
    <col min="4300" max="4300" width="67.140625" style="3" customWidth="1"/>
    <col min="4301" max="4301" width="16.85546875" style="3" customWidth="1"/>
    <col min="4302" max="4302" width="13.42578125" style="3" bestFit="1" customWidth="1"/>
    <col min="4303" max="4303" width="16.85546875" style="3" bestFit="1" customWidth="1"/>
    <col min="4304" max="4304" width="14.7109375" style="3" bestFit="1" customWidth="1"/>
    <col min="4305" max="4305" width="13.42578125" style="3" bestFit="1" customWidth="1"/>
    <col min="4306" max="4306" width="20.42578125" style="3" bestFit="1" customWidth="1"/>
    <col min="4307" max="4307" width="14.7109375" style="3" bestFit="1" customWidth="1"/>
    <col min="4308" max="4553" width="9.140625" style="3"/>
    <col min="4554" max="4554" width="2.5703125" style="3" customWidth="1"/>
    <col min="4555" max="4555" width="9.140625" style="3" bestFit="1" customWidth="1"/>
    <col min="4556" max="4556" width="67.140625" style="3" customWidth="1"/>
    <col min="4557" max="4557" width="16.85546875" style="3" customWidth="1"/>
    <col min="4558" max="4558" width="13.42578125" style="3" bestFit="1" customWidth="1"/>
    <col min="4559" max="4559" width="16.85546875" style="3" bestFit="1" customWidth="1"/>
    <col min="4560" max="4560" width="14.7109375" style="3" bestFit="1" customWidth="1"/>
    <col min="4561" max="4561" width="13.42578125" style="3" bestFit="1" customWidth="1"/>
    <col min="4562" max="4562" width="20.42578125" style="3" bestFit="1" customWidth="1"/>
    <col min="4563" max="4563" width="14.7109375" style="3" bestFit="1" customWidth="1"/>
    <col min="4564" max="4809" width="9.140625" style="3"/>
    <col min="4810" max="4810" width="2.5703125" style="3" customWidth="1"/>
    <col min="4811" max="4811" width="9.140625" style="3" bestFit="1" customWidth="1"/>
    <col min="4812" max="4812" width="67.140625" style="3" customWidth="1"/>
    <col min="4813" max="4813" width="16.85546875" style="3" customWidth="1"/>
    <col min="4814" max="4814" width="13.42578125" style="3" bestFit="1" customWidth="1"/>
    <col min="4815" max="4815" width="16.85546875" style="3" bestFit="1" customWidth="1"/>
    <col min="4816" max="4816" width="14.7109375" style="3" bestFit="1" customWidth="1"/>
    <col min="4817" max="4817" width="13.42578125" style="3" bestFit="1" customWidth="1"/>
    <col min="4818" max="4818" width="20.42578125" style="3" bestFit="1" customWidth="1"/>
    <col min="4819" max="4819" width="14.7109375" style="3" bestFit="1" customWidth="1"/>
    <col min="4820" max="5065" width="9.140625" style="3"/>
    <col min="5066" max="5066" width="2.5703125" style="3" customWidth="1"/>
    <col min="5067" max="5067" width="9.140625" style="3" bestFit="1" customWidth="1"/>
    <col min="5068" max="5068" width="67.140625" style="3" customWidth="1"/>
    <col min="5069" max="5069" width="16.85546875" style="3" customWidth="1"/>
    <col min="5070" max="5070" width="13.42578125" style="3" bestFit="1" customWidth="1"/>
    <col min="5071" max="5071" width="16.85546875" style="3" bestFit="1" customWidth="1"/>
    <col min="5072" max="5072" width="14.7109375" style="3" bestFit="1" customWidth="1"/>
    <col min="5073" max="5073" width="13.42578125" style="3" bestFit="1" customWidth="1"/>
    <col min="5074" max="5074" width="20.42578125" style="3" bestFit="1" customWidth="1"/>
    <col min="5075" max="5075" width="14.7109375" style="3" bestFit="1" customWidth="1"/>
    <col min="5076" max="5321" width="9.140625" style="3"/>
    <col min="5322" max="5322" width="2.5703125" style="3" customWidth="1"/>
    <col min="5323" max="5323" width="9.140625" style="3" bestFit="1" customWidth="1"/>
    <col min="5324" max="5324" width="67.140625" style="3" customWidth="1"/>
    <col min="5325" max="5325" width="16.85546875" style="3" customWidth="1"/>
    <col min="5326" max="5326" width="13.42578125" style="3" bestFit="1" customWidth="1"/>
    <col min="5327" max="5327" width="16.85546875" style="3" bestFit="1" customWidth="1"/>
    <col min="5328" max="5328" width="14.7109375" style="3" bestFit="1" customWidth="1"/>
    <col min="5329" max="5329" width="13.42578125" style="3" bestFit="1" customWidth="1"/>
    <col min="5330" max="5330" width="20.42578125" style="3" bestFit="1" customWidth="1"/>
    <col min="5331" max="5331" width="14.7109375" style="3" bestFit="1" customWidth="1"/>
    <col min="5332" max="5577" width="9.140625" style="3"/>
    <col min="5578" max="5578" width="2.5703125" style="3" customWidth="1"/>
    <col min="5579" max="5579" width="9.140625" style="3" bestFit="1" customWidth="1"/>
    <col min="5580" max="5580" width="67.140625" style="3" customWidth="1"/>
    <col min="5581" max="5581" width="16.85546875" style="3" customWidth="1"/>
    <col min="5582" max="5582" width="13.42578125" style="3" bestFit="1" customWidth="1"/>
    <col min="5583" max="5583" width="16.85546875" style="3" bestFit="1" customWidth="1"/>
    <col min="5584" max="5584" width="14.7109375" style="3" bestFit="1" customWidth="1"/>
    <col min="5585" max="5585" width="13.42578125" style="3" bestFit="1" customWidth="1"/>
    <col min="5586" max="5586" width="20.42578125" style="3" bestFit="1" customWidth="1"/>
    <col min="5587" max="5587" width="14.7109375" style="3" bestFit="1" customWidth="1"/>
    <col min="5588" max="5833" width="9.140625" style="3"/>
    <col min="5834" max="5834" width="2.5703125" style="3" customWidth="1"/>
    <col min="5835" max="5835" width="9.140625" style="3" bestFit="1" customWidth="1"/>
    <col min="5836" max="5836" width="67.140625" style="3" customWidth="1"/>
    <col min="5837" max="5837" width="16.85546875" style="3" customWidth="1"/>
    <col min="5838" max="5838" width="13.42578125" style="3" bestFit="1" customWidth="1"/>
    <col min="5839" max="5839" width="16.85546875" style="3" bestFit="1" customWidth="1"/>
    <col min="5840" max="5840" width="14.7109375" style="3" bestFit="1" customWidth="1"/>
    <col min="5841" max="5841" width="13.42578125" style="3" bestFit="1" customWidth="1"/>
    <col min="5842" max="5842" width="20.42578125" style="3" bestFit="1" customWidth="1"/>
    <col min="5843" max="5843" width="14.7109375" style="3" bestFit="1" customWidth="1"/>
    <col min="5844" max="6089" width="9.140625" style="3"/>
    <col min="6090" max="6090" width="2.5703125" style="3" customWidth="1"/>
    <col min="6091" max="6091" width="9.140625" style="3" bestFit="1" customWidth="1"/>
    <col min="6092" max="6092" width="67.140625" style="3" customWidth="1"/>
    <col min="6093" max="6093" width="16.85546875" style="3" customWidth="1"/>
    <col min="6094" max="6094" width="13.42578125" style="3" bestFit="1" customWidth="1"/>
    <col min="6095" max="6095" width="16.85546875" style="3" bestFit="1" customWidth="1"/>
    <col min="6096" max="6096" width="14.7109375" style="3" bestFit="1" customWidth="1"/>
    <col min="6097" max="6097" width="13.42578125" style="3" bestFit="1" customWidth="1"/>
    <col min="6098" max="6098" width="20.42578125" style="3" bestFit="1" customWidth="1"/>
    <col min="6099" max="6099" width="14.7109375" style="3" bestFit="1" customWidth="1"/>
    <col min="6100" max="6345" width="9.140625" style="3"/>
    <col min="6346" max="6346" width="2.5703125" style="3" customWidth="1"/>
    <col min="6347" max="6347" width="9.140625" style="3" bestFit="1" customWidth="1"/>
    <col min="6348" max="6348" width="67.140625" style="3" customWidth="1"/>
    <col min="6349" max="6349" width="16.85546875" style="3" customWidth="1"/>
    <col min="6350" max="6350" width="13.42578125" style="3" bestFit="1" customWidth="1"/>
    <col min="6351" max="6351" width="16.85546875" style="3" bestFit="1" customWidth="1"/>
    <col min="6352" max="6352" width="14.7109375" style="3" bestFit="1" customWidth="1"/>
    <col min="6353" max="6353" width="13.42578125" style="3" bestFit="1" customWidth="1"/>
    <col min="6354" max="6354" width="20.42578125" style="3" bestFit="1" customWidth="1"/>
    <col min="6355" max="6355" width="14.7109375" style="3" bestFit="1" customWidth="1"/>
    <col min="6356" max="6601" width="9.140625" style="3"/>
    <col min="6602" max="6602" width="2.5703125" style="3" customWidth="1"/>
    <col min="6603" max="6603" width="9.140625" style="3" bestFit="1" customWidth="1"/>
    <col min="6604" max="6604" width="67.140625" style="3" customWidth="1"/>
    <col min="6605" max="6605" width="16.85546875" style="3" customWidth="1"/>
    <col min="6606" max="6606" width="13.42578125" style="3" bestFit="1" customWidth="1"/>
    <col min="6607" max="6607" width="16.85546875" style="3" bestFit="1" customWidth="1"/>
    <col min="6608" max="6608" width="14.7109375" style="3" bestFit="1" customWidth="1"/>
    <col min="6609" max="6609" width="13.42578125" style="3" bestFit="1" customWidth="1"/>
    <col min="6610" max="6610" width="20.42578125" style="3" bestFit="1" customWidth="1"/>
    <col min="6611" max="6611" width="14.7109375" style="3" bestFit="1" customWidth="1"/>
    <col min="6612" max="6857" width="9.140625" style="3"/>
    <col min="6858" max="6858" width="2.5703125" style="3" customWidth="1"/>
    <col min="6859" max="6859" width="9.140625" style="3" bestFit="1" customWidth="1"/>
    <col min="6860" max="6860" width="67.140625" style="3" customWidth="1"/>
    <col min="6861" max="6861" width="16.85546875" style="3" customWidth="1"/>
    <col min="6862" max="6862" width="13.42578125" style="3" bestFit="1" customWidth="1"/>
    <col min="6863" max="6863" width="16.85546875" style="3" bestFit="1" customWidth="1"/>
    <col min="6864" max="6864" width="14.7109375" style="3" bestFit="1" customWidth="1"/>
    <col min="6865" max="6865" width="13.42578125" style="3" bestFit="1" customWidth="1"/>
    <col min="6866" max="6866" width="20.42578125" style="3" bestFit="1" customWidth="1"/>
    <col min="6867" max="6867" width="14.7109375" style="3" bestFit="1" customWidth="1"/>
    <col min="6868" max="7113" width="9.140625" style="3"/>
    <col min="7114" max="7114" width="2.5703125" style="3" customWidth="1"/>
    <col min="7115" max="7115" width="9.140625" style="3" bestFit="1" customWidth="1"/>
    <col min="7116" max="7116" width="67.140625" style="3" customWidth="1"/>
    <col min="7117" max="7117" width="16.85546875" style="3" customWidth="1"/>
    <col min="7118" max="7118" width="13.42578125" style="3" bestFit="1" customWidth="1"/>
    <col min="7119" max="7119" width="16.85546875" style="3" bestFit="1" customWidth="1"/>
    <col min="7120" max="7120" width="14.7109375" style="3" bestFit="1" customWidth="1"/>
    <col min="7121" max="7121" width="13.42578125" style="3" bestFit="1" customWidth="1"/>
    <col min="7122" max="7122" width="20.42578125" style="3" bestFit="1" customWidth="1"/>
    <col min="7123" max="7123" width="14.7109375" style="3" bestFit="1" customWidth="1"/>
    <col min="7124" max="7369" width="9.140625" style="3"/>
    <col min="7370" max="7370" width="2.5703125" style="3" customWidth="1"/>
    <col min="7371" max="7371" width="9.140625" style="3" bestFit="1" customWidth="1"/>
    <col min="7372" max="7372" width="67.140625" style="3" customWidth="1"/>
    <col min="7373" max="7373" width="16.85546875" style="3" customWidth="1"/>
    <col min="7374" max="7374" width="13.42578125" style="3" bestFit="1" customWidth="1"/>
    <col min="7375" max="7375" width="16.85546875" style="3" bestFit="1" customWidth="1"/>
    <col min="7376" max="7376" width="14.7109375" style="3" bestFit="1" customWidth="1"/>
    <col min="7377" max="7377" width="13.42578125" style="3" bestFit="1" customWidth="1"/>
    <col min="7378" max="7378" width="20.42578125" style="3" bestFit="1" customWidth="1"/>
    <col min="7379" max="7379" width="14.7109375" style="3" bestFit="1" customWidth="1"/>
    <col min="7380" max="7625" width="9.140625" style="3"/>
    <col min="7626" max="7626" width="2.5703125" style="3" customWidth="1"/>
    <col min="7627" max="7627" width="9.140625" style="3" bestFit="1" customWidth="1"/>
    <col min="7628" max="7628" width="67.140625" style="3" customWidth="1"/>
    <col min="7629" max="7629" width="16.85546875" style="3" customWidth="1"/>
    <col min="7630" max="7630" width="13.42578125" style="3" bestFit="1" customWidth="1"/>
    <col min="7631" max="7631" width="16.85546875" style="3" bestFit="1" customWidth="1"/>
    <col min="7632" max="7632" width="14.7109375" style="3" bestFit="1" customWidth="1"/>
    <col min="7633" max="7633" width="13.42578125" style="3" bestFit="1" customWidth="1"/>
    <col min="7634" max="7634" width="20.42578125" style="3" bestFit="1" customWidth="1"/>
    <col min="7635" max="7635" width="14.7109375" style="3" bestFit="1" customWidth="1"/>
    <col min="7636" max="7881" width="9.140625" style="3"/>
    <col min="7882" max="7882" width="2.5703125" style="3" customWidth="1"/>
    <col min="7883" max="7883" width="9.140625" style="3" bestFit="1" customWidth="1"/>
    <col min="7884" max="7884" width="67.140625" style="3" customWidth="1"/>
    <col min="7885" max="7885" width="16.85546875" style="3" customWidth="1"/>
    <col min="7886" max="7886" width="13.42578125" style="3" bestFit="1" customWidth="1"/>
    <col min="7887" max="7887" width="16.85546875" style="3" bestFit="1" customWidth="1"/>
    <col min="7888" max="7888" width="14.7109375" style="3" bestFit="1" customWidth="1"/>
    <col min="7889" max="7889" width="13.42578125" style="3" bestFit="1" customWidth="1"/>
    <col min="7890" max="7890" width="20.42578125" style="3" bestFit="1" customWidth="1"/>
    <col min="7891" max="7891" width="14.7109375" style="3" bestFit="1" customWidth="1"/>
    <col min="7892" max="8137" width="9.140625" style="3"/>
    <col min="8138" max="8138" width="2.5703125" style="3" customWidth="1"/>
    <col min="8139" max="8139" width="9.140625" style="3" bestFit="1" customWidth="1"/>
    <col min="8140" max="8140" width="67.140625" style="3" customWidth="1"/>
    <col min="8141" max="8141" width="16.85546875" style="3" customWidth="1"/>
    <col min="8142" max="8142" width="13.42578125" style="3" bestFit="1" customWidth="1"/>
    <col min="8143" max="8143" width="16.85546875" style="3" bestFit="1" customWidth="1"/>
    <col min="8144" max="8144" width="14.7109375" style="3" bestFit="1" customWidth="1"/>
    <col min="8145" max="8145" width="13.42578125" style="3" bestFit="1" customWidth="1"/>
    <col min="8146" max="8146" width="20.42578125" style="3" bestFit="1" customWidth="1"/>
    <col min="8147" max="8147" width="14.7109375" style="3" bestFit="1" customWidth="1"/>
    <col min="8148" max="8393" width="9.140625" style="3"/>
    <col min="8394" max="8394" width="2.5703125" style="3" customWidth="1"/>
    <col min="8395" max="8395" width="9.140625" style="3" bestFit="1" customWidth="1"/>
    <col min="8396" max="8396" width="67.140625" style="3" customWidth="1"/>
    <col min="8397" max="8397" width="16.85546875" style="3" customWidth="1"/>
    <col min="8398" max="8398" width="13.42578125" style="3" bestFit="1" customWidth="1"/>
    <col min="8399" max="8399" width="16.85546875" style="3" bestFit="1" customWidth="1"/>
    <col min="8400" max="8400" width="14.7109375" style="3" bestFit="1" customWidth="1"/>
    <col min="8401" max="8401" width="13.42578125" style="3" bestFit="1" customWidth="1"/>
    <col min="8402" max="8402" width="20.42578125" style="3" bestFit="1" customWidth="1"/>
    <col min="8403" max="8403" width="14.7109375" style="3" bestFit="1" customWidth="1"/>
    <col min="8404" max="8649" width="9.140625" style="3"/>
    <col min="8650" max="8650" width="2.5703125" style="3" customWidth="1"/>
    <col min="8651" max="8651" width="9.140625" style="3" bestFit="1" customWidth="1"/>
    <col min="8652" max="8652" width="67.140625" style="3" customWidth="1"/>
    <col min="8653" max="8653" width="16.85546875" style="3" customWidth="1"/>
    <col min="8654" max="8654" width="13.42578125" style="3" bestFit="1" customWidth="1"/>
    <col min="8655" max="8655" width="16.85546875" style="3" bestFit="1" customWidth="1"/>
    <col min="8656" max="8656" width="14.7109375" style="3" bestFit="1" customWidth="1"/>
    <col min="8657" max="8657" width="13.42578125" style="3" bestFit="1" customWidth="1"/>
    <col min="8658" max="8658" width="20.42578125" style="3" bestFit="1" customWidth="1"/>
    <col min="8659" max="8659" width="14.7109375" style="3" bestFit="1" customWidth="1"/>
    <col min="8660" max="8905" width="9.140625" style="3"/>
    <col min="8906" max="8906" width="2.5703125" style="3" customWidth="1"/>
    <col min="8907" max="8907" width="9.140625" style="3" bestFit="1" customWidth="1"/>
    <col min="8908" max="8908" width="67.140625" style="3" customWidth="1"/>
    <col min="8909" max="8909" width="16.85546875" style="3" customWidth="1"/>
    <col min="8910" max="8910" width="13.42578125" style="3" bestFit="1" customWidth="1"/>
    <col min="8911" max="8911" width="16.85546875" style="3" bestFit="1" customWidth="1"/>
    <col min="8912" max="8912" width="14.7109375" style="3" bestFit="1" customWidth="1"/>
    <col min="8913" max="8913" width="13.42578125" style="3" bestFit="1" customWidth="1"/>
    <col min="8914" max="8914" width="20.42578125" style="3" bestFit="1" customWidth="1"/>
    <col min="8915" max="8915" width="14.7109375" style="3" bestFit="1" customWidth="1"/>
    <col min="8916" max="9161" width="9.140625" style="3"/>
    <col min="9162" max="9162" width="2.5703125" style="3" customWidth="1"/>
    <col min="9163" max="9163" width="9.140625" style="3" bestFit="1" customWidth="1"/>
    <col min="9164" max="9164" width="67.140625" style="3" customWidth="1"/>
    <col min="9165" max="9165" width="16.85546875" style="3" customWidth="1"/>
    <col min="9166" max="9166" width="13.42578125" style="3" bestFit="1" customWidth="1"/>
    <col min="9167" max="9167" width="16.85546875" style="3" bestFit="1" customWidth="1"/>
    <col min="9168" max="9168" width="14.7109375" style="3" bestFit="1" customWidth="1"/>
    <col min="9169" max="9169" width="13.42578125" style="3" bestFit="1" customWidth="1"/>
    <col min="9170" max="9170" width="20.42578125" style="3" bestFit="1" customWidth="1"/>
    <col min="9171" max="9171" width="14.7109375" style="3" bestFit="1" customWidth="1"/>
    <col min="9172" max="9417" width="9.140625" style="3"/>
    <col min="9418" max="9418" width="2.5703125" style="3" customWidth="1"/>
    <col min="9419" max="9419" width="9.140625" style="3" bestFit="1" customWidth="1"/>
    <col min="9420" max="9420" width="67.140625" style="3" customWidth="1"/>
    <col min="9421" max="9421" width="16.85546875" style="3" customWidth="1"/>
    <col min="9422" max="9422" width="13.42578125" style="3" bestFit="1" customWidth="1"/>
    <col min="9423" max="9423" width="16.85546875" style="3" bestFit="1" customWidth="1"/>
    <col min="9424" max="9424" width="14.7109375" style="3" bestFit="1" customWidth="1"/>
    <col min="9425" max="9425" width="13.42578125" style="3" bestFit="1" customWidth="1"/>
    <col min="9426" max="9426" width="20.42578125" style="3" bestFit="1" customWidth="1"/>
    <col min="9427" max="9427" width="14.7109375" style="3" bestFit="1" customWidth="1"/>
    <col min="9428" max="9673" width="9.140625" style="3"/>
    <col min="9674" max="9674" width="2.5703125" style="3" customWidth="1"/>
    <col min="9675" max="9675" width="9.140625" style="3" bestFit="1" customWidth="1"/>
    <col min="9676" max="9676" width="67.140625" style="3" customWidth="1"/>
    <col min="9677" max="9677" width="16.85546875" style="3" customWidth="1"/>
    <col min="9678" max="9678" width="13.42578125" style="3" bestFit="1" customWidth="1"/>
    <col min="9679" max="9679" width="16.85546875" style="3" bestFit="1" customWidth="1"/>
    <col min="9680" max="9680" width="14.7109375" style="3" bestFit="1" customWidth="1"/>
    <col min="9681" max="9681" width="13.42578125" style="3" bestFit="1" customWidth="1"/>
    <col min="9682" max="9682" width="20.42578125" style="3" bestFit="1" customWidth="1"/>
    <col min="9683" max="9683" width="14.7109375" style="3" bestFit="1" customWidth="1"/>
    <col min="9684" max="9929" width="9.140625" style="3"/>
    <col min="9930" max="9930" width="2.5703125" style="3" customWidth="1"/>
    <col min="9931" max="9931" width="9.140625" style="3" bestFit="1" customWidth="1"/>
    <col min="9932" max="9932" width="67.140625" style="3" customWidth="1"/>
    <col min="9933" max="9933" width="16.85546875" style="3" customWidth="1"/>
    <col min="9934" max="9934" width="13.42578125" style="3" bestFit="1" customWidth="1"/>
    <col min="9935" max="9935" width="16.85546875" style="3" bestFit="1" customWidth="1"/>
    <col min="9936" max="9936" width="14.7109375" style="3" bestFit="1" customWidth="1"/>
    <col min="9937" max="9937" width="13.42578125" style="3" bestFit="1" customWidth="1"/>
    <col min="9938" max="9938" width="20.42578125" style="3" bestFit="1" customWidth="1"/>
    <col min="9939" max="9939" width="14.7109375" style="3" bestFit="1" customWidth="1"/>
    <col min="9940" max="10185" width="9.140625" style="3"/>
    <col min="10186" max="10186" width="2.5703125" style="3" customWidth="1"/>
    <col min="10187" max="10187" width="9.140625" style="3" bestFit="1" customWidth="1"/>
    <col min="10188" max="10188" width="67.140625" style="3" customWidth="1"/>
    <col min="10189" max="10189" width="16.85546875" style="3" customWidth="1"/>
    <col min="10190" max="10190" width="13.42578125" style="3" bestFit="1" customWidth="1"/>
    <col min="10191" max="10191" width="16.85546875" style="3" bestFit="1" customWidth="1"/>
    <col min="10192" max="10192" width="14.7109375" style="3" bestFit="1" customWidth="1"/>
    <col min="10193" max="10193" width="13.42578125" style="3" bestFit="1" customWidth="1"/>
    <col min="10194" max="10194" width="20.42578125" style="3" bestFit="1" customWidth="1"/>
    <col min="10195" max="10195" width="14.7109375" style="3" bestFit="1" customWidth="1"/>
    <col min="10196" max="10441" width="9.140625" style="3"/>
    <col min="10442" max="10442" width="2.5703125" style="3" customWidth="1"/>
    <col min="10443" max="10443" width="9.140625" style="3" bestFit="1" customWidth="1"/>
    <col min="10444" max="10444" width="67.140625" style="3" customWidth="1"/>
    <col min="10445" max="10445" width="16.85546875" style="3" customWidth="1"/>
    <col min="10446" max="10446" width="13.42578125" style="3" bestFit="1" customWidth="1"/>
    <col min="10447" max="10447" width="16.85546875" style="3" bestFit="1" customWidth="1"/>
    <col min="10448" max="10448" width="14.7109375" style="3" bestFit="1" customWidth="1"/>
    <col min="10449" max="10449" width="13.42578125" style="3" bestFit="1" customWidth="1"/>
    <col min="10450" max="10450" width="20.42578125" style="3" bestFit="1" customWidth="1"/>
    <col min="10451" max="10451" width="14.7109375" style="3" bestFit="1" customWidth="1"/>
    <col min="10452" max="10697" width="9.140625" style="3"/>
    <col min="10698" max="10698" width="2.5703125" style="3" customWidth="1"/>
    <col min="10699" max="10699" width="9.140625" style="3" bestFit="1" customWidth="1"/>
    <col min="10700" max="10700" width="67.140625" style="3" customWidth="1"/>
    <col min="10701" max="10701" width="16.85546875" style="3" customWidth="1"/>
    <col min="10702" max="10702" width="13.42578125" style="3" bestFit="1" customWidth="1"/>
    <col min="10703" max="10703" width="16.85546875" style="3" bestFit="1" customWidth="1"/>
    <col min="10704" max="10704" width="14.7109375" style="3" bestFit="1" customWidth="1"/>
    <col min="10705" max="10705" width="13.42578125" style="3" bestFit="1" customWidth="1"/>
    <col min="10706" max="10706" width="20.42578125" style="3" bestFit="1" customWidth="1"/>
    <col min="10707" max="10707" width="14.7109375" style="3" bestFit="1" customWidth="1"/>
    <col min="10708" max="10953" width="9.140625" style="3"/>
    <col min="10954" max="10954" width="2.5703125" style="3" customWidth="1"/>
    <col min="10955" max="10955" width="9.140625" style="3" bestFit="1" customWidth="1"/>
    <col min="10956" max="10956" width="67.140625" style="3" customWidth="1"/>
    <col min="10957" max="10957" width="16.85546875" style="3" customWidth="1"/>
    <col min="10958" max="10958" width="13.42578125" style="3" bestFit="1" customWidth="1"/>
    <col min="10959" max="10959" width="16.85546875" style="3" bestFit="1" customWidth="1"/>
    <col min="10960" max="10960" width="14.7109375" style="3" bestFit="1" customWidth="1"/>
    <col min="10961" max="10961" width="13.42578125" style="3" bestFit="1" customWidth="1"/>
    <col min="10962" max="10962" width="20.42578125" style="3" bestFit="1" customWidth="1"/>
    <col min="10963" max="10963" width="14.7109375" style="3" bestFit="1" customWidth="1"/>
    <col min="10964" max="11209" width="9.140625" style="3"/>
    <col min="11210" max="11210" width="2.5703125" style="3" customWidth="1"/>
    <col min="11211" max="11211" width="9.140625" style="3" bestFit="1" customWidth="1"/>
    <col min="11212" max="11212" width="67.140625" style="3" customWidth="1"/>
    <col min="11213" max="11213" width="16.85546875" style="3" customWidth="1"/>
    <col min="11214" max="11214" width="13.42578125" style="3" bestFit="1" customWidth="1"/>
    <col min="11215" max="11215" width="16.85546875" style="3" bestFit="1" customWidth="1"/>
    <col min="11216" max="11216" width="14.7109375" style="3" bestFit="1" customWidth="1"/>
    <col min="11217" max="11217" width="13.42578125" style="3" bestFit="1" customWidth="1"/>
    <col min="11218" max="11218" width="20.42578125" style="3" bestFit="1" customWidth="1"/>
    <col min="11219" max="11219" width="14.7109375" style="3" bestFit="1" customWidth="1"/>
    <col min="11220" max="11465" width="9.140625" style="3"/>
    <col min="11466" max="11466" width="2.5703125" style="3" customWidth="1"/>
    <col min="11467" max="11467" width="9.140625" style="3" bestFit="1" customWidth="1"/>
    <col min="11468" max="11468" width="67.140625" style="3" customWidth="1"/>
    <col min="11469" max="11469" width="16.85546875" style="3" customWidth="1"/>
    <col min="11470" max="11470" width="13.42578125" style="3" bestFit="1" customWidth="1"/>
    <col min="11471" max="11471" width="16.85546875" style="3" bestFit="1" customWidth="1"/>
    <col min="11472" max="11472" width="14.7109375" style="3" bestFit="1" customWidth="1"/>
    <col min="11473" max="11473" width="13.42578125" style="3" bestFit="1" customWidth="1"/>
    <col min="11474" max="11474" width="20.42578125" style="3" bestFit="1" customWidth="1"/>
    <col min="11475" max="11475" width="14.7109375" style="3" bestFit="1" customWidth="1"/>
    <col min="11476" max="11721" width="9.140625" style="3"/>
    <col min="11722" max="11722" width="2.5703125" style="3" customWidth="1"/>
    <col min="11723" max="11723" width="9.140625" style="3" bestFit="1" customWidth="1"/>
    <col min="11724" max="11724" width="67.140625" style="3" customWidth="1"/>
    <col min="11725" max="11725" width="16.85546875" style="3" customWidth="1"/>
    <col min="11726" max="11726" width="13.42578125" style="3" bestFit="1" customWidth="1"/>
    <col min="11727" max="11727" width="16.85546875" style="3" bestFit="1" customWidth="1"/>
    <col min="11728" max="11728" width="14.7109375" style="3" bestFit="1" customWidth="1"/>
    <col min="11729" max="11729" width="13.42578125" style="3" bestFit="1" customWidth="1"/>
    <col min="11730" max="11730" width="20.42578125" style="3" bestFit="1" customWidth="1"/>
    <col min="11731" max="11731" width="14.7109375" style="3" bestFit="1" customWidth="1"/>
    <col min="11732" max="11977" width="9.140625" style="3"/>
    <col min="11978" max="11978" width="2.5703125" style="3" customWidth="1"/>
    <col min="11979" max="11979" width="9.140625" style="3" bestFit="1" customWidth="1"/>
    <col min="11980" max="11980" width="67.140625" style="3" customWidth="1"/>
    <col min="11981" max="11981" width="16.85546875" style="3" customWidth="1"/>
    <col min="11982" max="11982" width="13.42578125" style="3" bestFit="1" customWidth="1"/>
    <col min="11983" max="11983" width="16.85546875" style="3" bestFit="1" customWidth="1"/>
    <col min="11984" max="11984" width="14.7109375" style="3" bestFit="1" customWidth="1"/>
    <col min="11985" max="11985" width="13.42578125" style="3" bestFit="1" customWidth="1"/>
    <col min="11986" max="11986" width="20.42578125" style="3" bestFit="1" customWidth="1"/>
    <col min="11987" max="11987" width="14.7109375" style="3" bestFit="1" customWidth="1"/>
    <col min="11988" max="12233" width="9.140625" style="3"/>
    <col min="12234" max="12234" width="2.5703125" style="3" customWidth="1"/>
    <col min="12235" max="12235" width="9.140625" style="3" bestFit="1" customWidth="1"/>
    <col min="12236" max="12236" width="67.140625" style="3" customWidth="1"/>
    <col min="12237" max="12237" width="16.85546875" style="3" customWidth="1"/>
    <col min="12238" max="12238" width="13.42578125" style="3" bestFit="1" customWidth="1"/>
    <col min="12239" max="12239" width="16.85546875" style="3" bestFit="1" customWidth="1"/>
    <col min="12240" max="12240" width="14.7109375" style="3" bestFit="1" customWidth="1"/>
    <col min="12241" max="12241" width="13.42578125" style="3" bestFit="1" customWidth="1"/>
    <col min="12242" max="12242" width="20.42578125" style="3" bestFit="1" customWidth="1"/>
    <col min="12243" max="12243" width="14.7109375" style="3" bestFit="1" customWidth="1"/>
    <col min="12244" max="12489" width="9.140625" style="3"/>
    <col min="12490" max="12490" width="2.5703125" style="3" customWidth="1"/>
    <col min="12491" max="12491" width="9.140625" style="3" bestFit="1" customWidth="1"/>
    <col min="12492" max="12492" width="67.140625" style="3" customWidth="1"/>
    <col min="12493" max="12493" width="16.85546875" style="3" customWidth="1"/>
    <col min="12494" max="12494" width="13.42578125" style="3" bestFit="1" customWidth="1"/>
    <col min="12495" max="12495" width="16.85546875" style="3" bestFit="1" customWidth="1"/>
    <col min="12496" max="12496" width="14.7109375" style="3" bestFit="1" customWidth="1"/>
    <col min="12497" max="12497" width="13.42578125" style="3" bestFit="1" customWidth="1"/>
    <col min="12498" max="12498" width="20.42578125" style="3" bestFit="1" customWidth="1"/>
    <col min="12499" max="12499" width="14.7109375" style="3" bestFit="1" customWidth="1"/>
    <col min="12500" max="12745" width="9.140625" style="3"/>
    <col min="12746" max="12746" width="2.5703125" style="3" customWidth="1"/>
    <col min="12747" max="12747" width="9.140625" style="3" bestFit="1" customWidth="1"/>
    <col min="12748" max="12748" width="67.140625" style="3" customWidth="1"/>
    <col min="12749" max="12749" width="16.85546875" style="3" customWidth="1"/>
    <col min="12750" max="12750" width="13.42578125" style="3" bestFit="1" customWidth="1"/>
    <col min="12751" max="12751" width="16.85546875" style="3" bestFit="1" customWidth="1"/>
    <col min="12752" max="12752" width="14.7109375" style="3" bestFit="1" customWidth="1"/>
    <col min="12753" max="12753" width="13.42578125" style="3" bestFit="1" customWidth="1"/>
    <col min="12754" max="12754" width="20.42578125" style="3" bestFit="1" customWidth="1"/>
    <col min="12755" max="12755" width="14.7109375" style="3" bestFit="1" customWidth="1"/>
    <col min="12756" max="13001" width="9.140625" style="3"/>
    <col min="13002" max="13002" width="2.5703125" style="3" customWidth="1"/>
    <col min="13003" max="13003" width="9.140625" style="3" bestFit="1" customWidth="1"/>
    <col min="13004" max="13004" width="67.140625" style="3" customWidth="1"/>
    <col min="13005" max="13005" width="16.85546875" style="3" customWidth="1"/>
    <col min="13006" max="13006" width="13.42578125" style="3" bestFit="1" customWidth="1"/>
    <col min="13007" max="13007" width="16.85546875" style="3" bestFit="1" customWidth="1"/>
    <col min="13008" max="13008" width="14.7109375" style="3" bestFit="1" customWidth="1"/>
    <col min="13009" max="13009" width="13.42578125" style="3" bestFit="1" customWidth="1"/>
    <col min="13010" max="13010" width="20.42578125" style="3" bestFit="1" customWidth="1"/>
    <col min="13011" max="13011" width="14.7109375" style="3" bestFit="1" customWidth="1"/>
    <col min="13012" max="13257" width="9.140625" style="3"/>
    <col min="13258" max="13258" width="2.5703125" style="3" customWidth="1"/>
    <col min="13259" max="13259" width="9.140625" style="3" bestFit="1" customWidth="1"/>
    <col min="13260" max="13260" width="67.140625" style="3" customWidth="1"/>
    <col min="13261" max="13261" width="16.85546875" style="3" customWidth="1"/>
    <col min="13262" max="13262" width="13.42578125" style="3" bestFit="1" customWidth="1"/>
    <col min="13263" max="13263" width="16.85546875" style="3" bestFit="1" customWidth="1"/>
    <col min="13264" max="13264" width="14.7109375" style="3" bestFit="1" customWidth="1"/>
    <col min="13265" max="13265" width="13.42578125" style="3" bestFit="1" customWidth="1"/>
    <col min="13266" max="13266" width="20.42578125" style="3" bestFit="1" customWidth="1"/>
    <col min="13267" max="13267" width="14.7109375" style="3" bestFit="1" customWidth="1"/>
    <col min="13268" max="13513" width="9.140625" style="3"/>
    <col min="13514" max="13514" width="2.5703125" style="3" customWidth="1"/>
    <col min="13515" max="13515" width="9.140625" style="3" bestFit="1" customWidth="1"/>
    <col min="13516" max="13516" width="67.140625" style="3" customWidth="1"/>
    <col min="13517" max="13517" width="16.85546875" style="3" customWidth="1"/>
    <col min="13518" max="13518" width="13.42578125" style="3" bestFit="1" customWidth="1"/>
    <col min="13519" max="13519" width="16.85546875" style="3" bestFit="1" customWidth="1"/>
    <col min="13520" max="13520" width="14.7109375" style="3" bestFit="1" customWidth="1"/>
    <col min="13521" max="13521" width="13.42578125" style="3" bestFit="1" customWidth="1"/>
    <col min="13522" max="13522" width="20.42578125" style="3" bestFit="1" customWidth="1"/>
    <col min="13523" max="13523" width="14.7109375" style="3" bestFit="1" customWidth="1"/>
    <col min="13524" max="13769" width="9.140625" style="3"/>
    <col min="13770" max="13770" width="2.5703125" style="3" customWidth="1"/>
    <col min="13771" max="13771" width="9.140625" style="3" bestFit="1" customWidth="1"/>
    <col min="13772" max="13772" width="67.140625" style="3" customWidth="1"/>
    <col min="13773" max="13773" width="16.85546875" style="3" customWidth="1"/>
    <col min="13774" max="13774" width="13.42578125" style="3" bestFit="1" customWidth="1"/>
    <col min="13775" max="13775" width="16.85546875" style="3" bestFit="1" customWidth="1"/>
    <col min="13776" max="13776" width="14.7109375" style="3" bestFit="1" customWidth="1"/>
    <col min="13777" max="13777" width="13.42578125" style="3" bestFit="1" customWidth="1"/>
    <col min="13778" max="13778" width="20.42578125" style="3" bestFit="1" customWidth="1"/>
    <col min="13779" max="13779" width="14.7109375" style="3" bestFit="1" customWidth="1"/>
    <col min="13780" max="14025" width="9.140625" style="3"/>
    <col min="14026" max="14026" width="2.5703125" style="3" customWidth="1"/>
    <col min="14027" max="14027" width="9.140625" style="3" bestFit="1" customWidth="1"/>
    <col min="14028" max="14028" width="67.140625" style="3" customWidth="1"/>
    <col min="14029" max="14029" width="16.85546875" style="3" customWidth="1"/>
    <col min="14030" max="14030" width="13.42578125" style="3" bestFit="1" customWidth="1"/>
    <col min="14031" max="14031" width="16.85546875" style="3" bestFit="1" customWidth="1"/>
    <col min="14032" max="14032" width="14.7109375" style="3" bestFit="1" customWidth="1"/>
    <col min="14033" max="14033" width="13.42578125" style="3" bestFit="1" customWidth="1"/>
    <col min="14034" max="14034" width="20.42578125" style="3" bestFit="1" customWidth="1"/>
    <col min="14035" max="14035" width="14.7109375" style="3" bestFit="1" customWidth="1"/>
    <col min="14036" max="14281" width="9.140625" style="3"/>
    <col min="14282" max="14282" width="2.5703125" style="3" customWidth="1"/>
    <col min="14283" max="14283" width="9.140625" style="3" bestFit="1" customWidth="1"/>
    <col min="14284" max="14284" width="67.140625" style="3" customWidth="1"/>
    <col min="14285" max="14285" width="16.85546875" style="3" customWidth="1"/>
    <col min="14286" max="14286" width="13.42578125" style="3" bestFit="1" customWidth="1"/>
    <col min="14287" max="14287" width="16.85546875" style="3" bestFit="1" customWidth="1"/>
    <col min="14288" max="14288" width="14.7109375" style="3" bestFit="1" customWidth="1"/>
    <col min="14289" max="14289" width="13.42578125" style="3" bestFit="1" customWidth="1"/>
    <col min="14290" max="14290" width="20.42578125" style="3" bestFit="1" customWidth="1"/>
    <col min="14291" max="14291" width="14.7109375" style="3" bestFit="1" customWidth="1"/>
    <col min="14292" max="14537" width="9.140625" style="3"/>
    <col min="14538" max="14538" width="2.5703125" style="3" customWidth="1"/>
    <col min="14539" max="14539" width="9.140625" style="3" bestFit="1" customWidth="1"/>
    <col min="14540" max="14540" width="67.140625" style="3" customWidth="1"/>
    <col min="14541" max="14541" width="16.85546875" style="3" customWidth="1"/>
    <col min="14542" max="14542" width="13.42578125" style="3" bestFit="1" customWidth="1"/>
    <col min="14543" max="14543" width="16.85546875" style="3" bestFit="1" customWidth="1"/>
    <col min="14544" max="14544" width="14.7109375" style="3" bestFit="1" customWidth="1"/>
    <col min="14545" max="14545" width="13.42578125" style="3" bestFit="1" customWidth="1"/>
    <col min="14546" max="14546" width="20.42578125" style="3" bestFit="1" customWidth="1"/>
    <col min="14547" max="14547" width="14.7109375" style="3" bestFit="1" customWidth="1"/>
    <col min="14548" max="14793" width="9.140625" style="3"/>
    <col min="14794" max="14794" width="2.5703125" style="3" customWidth="1"/>
    <col min="14795" max="14795" width="9.140625" style="3" bestFit="1" customWidth="1"/>
    <col min="14796" max="14796" width="67.140625" style="3" customWidth="1"/>
    <col min="14797" max="14797" width="16.85546875" style="3" customWidth="1"/>
    <col min="14798" max="14798" width="13.42578125" style="3" bestFit="1" customWidth="1"/>
    <col min="14799" max="14799" width="16.85546875" style="3" bestFit="1" customWidth="1"/>
    <col min="14800" max="14800" width="14.7109375" style="3" bestFit="1" customWidth="1"/>
    <col min="14801" max="14801" width="13.42578125" style="3" bestFit="1" customWidth="1"/>
    <col min="14802" max="14802" width="20.42578125" style="3" bestFit="1" customWidth="1"/>
    <col min="14803" max="14803" width="14.7109375" style="3" bestFit="1" customWidth="1"/>
    <col min="14804" max="15049" width="9.140625" style="3"/>
    <col min="15050" max="15050" width="2.5703125" style="3" customWidth="1"/>
    <col min="15051" max="15051" width="9.140625" style="3" bestFit="1" customWidth="1"/>
    <col min="15052" max="15052" width="67.140625" style="3" customWidth="1"/>
    <col min="15053" max="15053" width="16.85546875" style="3" customWidth="1"/>
    <col min="15054" max="15054" width="13.42578125" style="3" bestFit="1" customWidth="1"/>
    <col min="15055" max="15055" width="16.85546875" style="3" bestFit="1" customWidth="1"/>
    <col min="15056" max="15056" width="14.7109375" style="3" bestFit="1" customWidth="1"/>
    <col min="15057" max="15057" width="13.42578125" style="3" bestFit="1" customWidth="1"/>
    <col min="15058" max="15058" width="20.42578125" style="3" bestFit="1" customWidth="1"/>
    <col min="15059" max="15059" width="14.7109375" style="3" bestFit="1" customWidth="1"/>
    <col min="15060" max="15305" width="9.140625" style="3"/>
    <col min="15306" max="15306" width="2.5703125" style="3" customWidth="1"/>
    <col min="15307" max="15307" width="9.140625" style="3" bestFit="1" customWidth="1"/>
    <col min="15308" max="15308" width="67.140625" style="3" customWidth="1"/>
    <col min="15309" max="15309" width="16.85546875" style="3" customWidth="1"/>
    <col min="15310" max="15310" width="13.42578125" style="3" bestFit="1" customWidth="1"/>
    <col min="15311" max="15311" width="16.85546875" style="3" bestFit="1" customWidth="1"/>
    <col min="15312" max="15312" width="14.7109375" style="3" bestFit="1" customWidth="1"/>
    <col min="15313" max="15313" width="13.42578125" style="3" bestFit="1" customWidth="1"/>
    <col min="15314" max="15314" width="20.42578125" style="3" bestFit="1" customWidth="1"/>
    <col min="15315" max="15315" width="14.7109375" style="3" bestFit="1" customWidth="1"/>
    <col min="15316" max="15561" width="9.140625" style="3"/>
    <col min="15562" max="15562" width="2.5703125" style="3" customWidth="1"/>
    <col min="15563" max="15563" width="9.140625" style="3" bestFit="1" customWidth="1"/>
    <col min="15564" max="15564" width="67.140625" style="3" customWidth="1"/>
    <col min="15565" max="15565" width="16.85546875" style="3" customWidth="1"/>
    <col min="15566" max="15566" width="13.42578125" style="3" bestFit="1" customWidth="1"/>
    <col min="15567" max="15567" width="16.85546875" style="3" bestFit="1" customWidth="1"/>
    <col min="15568" max="15568" width="14.7109375" style="3" bestFit="1" customWidth="1"/>
    <col min="15569" max="15569" width="13.42578125" style="3" bestFit="1" customWidth="1"/>
    <col min="15570" max="15570" width="20.42578125" style="3" bestFit="1" customWidth="1"/>
    <col min="15571" max="15571" width="14.7109375" style="3" bestFit="1" customWidth="1"/>
    <col min="15572" max="15817" width="9.140625" style="3"/>
    <col min="15818" max="15818" width="2.5703125" style="3" customWidth="1"/>
    <col min="15819" max="15819" width="9.140625" style="3" bestFit="1" customWidth="1"/>
    <col min="15820" max="15820" width="67.140625" style="3" customWidth="1"/>
    <col min="15821" max="15821" width="16.85546875" style="3" customWidth="1"/>
    <col min="15822" max="15822" width="13.42578125" style="3" bestFit="1" customWidth="1"/>
    <col min="15823" max="15823" width="16.85546875" style="3" bestFit="1" customWidth="1"/>
    <col min="15824" max="15824" width="14.7109375" style="3" bestFit="1" customWidth="1"/>
    <col min="15825" max="15825" width="13.42578125" style="3" bestFit="1" customWidth="1"/>
    <col min="15826" max="15826" width="20.42578125" style="3" bestFit="1" customWidth="1"/>
    <col min="15827" max="15827" width="14.7109375" style="3" bestFit="1" customWidth="1"/>
    <col min="15828" max="16073" width="9.140625" style="3"/>
    <col min="16074" max="16074" width="2.5703125" style="3" customWidth="1"/>
    <col min="16075" max="16075" width="9.140625" style="3" bestFit="1" customWidth="1"/>
    <col min="16076" max="16076" width="67.140625" style="3" customWidth="1"/>
    <col min="16077" max="16077" width="16.85546875" style="3" customWidth="1"/>
    <col min="16078" max="16078" width="13.42578125" style="3" bestFit="1" customWidth="1"/>
    <col min="16079" max="16079" width="16.85546875" style="3" bestFit="1" customWidth="1"/>
    <col min="16080" max="16080" width="14.7109375" style="3" bestFit="1" customWidth="1"/>
    <col min="16081" max="16081" width="13.42578125" style="3" bestFit="1" customWidth="1"/>
    <col min="16082" max="16082" width="20.42578125" style="3" bestFit="1" customWidth="1"/>
    <col min="16083" max="16083" width="14.7109375" style="3" bestFit="1" customWidth="1"/>
    <col min="16084" max="16328" width="9.140625" style="3"/>
    <col min="16329" max="16329" width="9.140625" style="3" customWidth="1"/>
    <col min="16330" max="16384" width="9.140625" style="3"/>
  </cols>
  <sheetData>
    <row r="1" spans="2:7" ht="18.75" customHeight="1" thickBot="1" x14ac:dyDescent="0.3">
      <c r="B1" s="3"/>
      <c r="C1" s="1"/>
      <c r="D1" s="1"/>
      <c r="E1" s="2"/>
      <c r="F1" s="1"/>
    </row>
    <row r="2" spans="2:7" ht="15.75" customHeight="1" x14ac:dyDescent="0.2">
      <c r="B2" s="218" t="s">
        <v>508</v>
      </c>
      <c r="C2" s="219"/>
      <c r="D2" s="219"/>
      <c r="E2" s="219"/>
      <c r="F2" s="220"/>
    </row>
    <row r="3" spans="2:7" ht="9.9499999999999993" customHeight="1" x14ac:dyDescent="0.2">
      <c r="B3" s="221"/>
      <c r="C3" s="222"/>
      <c r="D3" s="222"/>
      <c r="E3" s="222"/>
      <c r="F3" s="223"/>
    </row>
    <row r="4" spans="2:7" ht="9.9499999999999993" customHeight="1" x14ac:dyDescent="0.2">
      <c r="B4" s="55"/>
      <c r="C4" s="56"/>
      <c r="D4" s="232" t="s">
        <v>0</v>
      </c>
      <c r="E4" s="233"/>
      <c r="F4" s="234"/>
    </row>
    <row r="5" spans="2:7" ht="15.75" customHeight="1" x14ac:dyDescent="0.2">
      <c r="B5" s="57"/>
      <c r="C5" s="1"/>
      <c r="D5" s="227"/>
      <c r="E5" s="228"/>
      <c r="F5" s="229"/>
    </row>
    <row r="6" spans="2:7" ht="15.75" customHeight="1" x14ac:dyDescent="0.2">
      <c r="B6" s="57"/>
      <c r="C6" s="1"/>
      <c r="D6" s="8"/>
      <c r="E6" s="121" t="s">
        <v>1</v>
      </c>
      <c r="F6" s="122"/>
    </row>
    <row r="7" spans="2:7" ht="25.5" customHeight="1" x14ac:dyDescent="0.25">
      <c r="B7" s="57"/>
      <c r="C7" s="2" t="s">
        <v>91</v>
      </c>
      <c r="D7" s="10"/>
      <c r="E7" s="118" t="s">
        <v>3</v>
      </c>
      <c r="F7" s="119"/>
    </row>
    <row r="8" spans="2:7" ht="25.5" customHeight="1" x14ac:dyDescent="0.2">
      <c r="B8" s="57"/>
      <c r="C8" s="1"/>
      <c r="D8" s="13" t="s">
        <v>4</v>
      </c>
      <c r="E8" s="13" t="s">
        <v>5</v>
      </c>
      <c r="F8" s="123" t="s">
        <v>6</v>
      </c>
    </row>
    <row r="9" spans="2:7" s="18" customFormat="1" ht="15.75" x14ac:dyDescent="0.25">
      <c r="B9" s="58" t="s">
        <v>7</v>
      </c>
      <c r="C9" s="59" t="s">
        <v>92</v>
      </c>
      <c r="D9" s="60">
        <v>8834084</v>
      </c>
      <c r="E9" s="60">
        <v>9584964</v>
      </c>
      <c r="F9" s="61">
        <v>18419048</v>
      </c>
      <c r="G9" s="19"/>
    </row>
    <row r="10" spans="2:7" ht="19.5" customHeight="1" x14ac:dyDescent="0.25">
      <c r="B10" s="62" t="s">
        <v>38</v>
      </c>
      <c r="C10" s="63" t="s">
        <v>93</v>
      </c>
      <c r="D10" s="60">
        <v>2299592</v>
      </c>
      <c r="E10" s="60">
        <v>3884025</v>
      </c>
      <c r="F10" s="61">
        <v>6183617</v>
      </c>
      <c r="G10" s="19"/>
    </row>
    <row r="11" spans="2:7" s="18" customFormat="1" ht="15.75" x14ac:dyDescent="0.25">
      <c r="B11" s="62" t="s">
        <v>49</v>
      </c>
      <c r="C11" s="64" t="s">
        <v>94</v>
      </c>
      <c r="D11" s="60">
        <v>109746</v>
      </c>
      <c r="E11" s="60">
        <v>0</v>
      </c>
      <c r="F11" s="61">
        <v>109746</v>
      </c>
      <c r="G11" s="19"/>
    </row>
    <row r="12" spans="2:7" s="18" customFormat="1" ht="15.75" x14ac:dyDescent="0.25">
      <c r="B12" s="62" t="s">
        <v>55</v>
      </c>
      <c r="C12" s="28" t="s">
        <v>95</v>
      </c>
      <c r="D12" s="60">
        <v>0</v>
      </c>
      <c r="E12" s="60">
        <v>0</v>
      </c>
      <c r="F12" s="61">
        <v>0</v>
      </c>
      <c r="G12" s="19"/>
    </row>
    <row r="13" spans="2:7" s="18" customFormat="1" ht="15.75" x14ac:dyDescent="0.25">
      <c r="B13" s="62" t="s">
        <v>74</v>
      </c>
      <c r="C13" s="28" t="s">
        <v>96</v>
      </c>
      <c r="D13" s="60">
        <v>0</v>
      </c>
      <c r="E13" s="60">
        <v>0</v>
      </c>
      <c r="F13" s="61">
        <v>0</v>
      </c>
      <c r="G13" s="19"/>
    </row>
    <row r="14" spans="2:7" s="18" customFormat="1" ht="15.75" x14ac:dyDescent="0.25">
      <c r="B14" s="62" t="s">
        <v>76</v>
      </c>
      <c r="C14" s="65" t="s">
        <v>97</v>
      </c>
      <c r="D14" s="60">
        <v>0</v>
      </c>
      <c r="E14" s="60">
        <v>11239</v>
      </c>
      <c r="F14" s="61">
        <v>11239</v>
      </c>
      <c r="G14" s="19"/>
    </row>
    <row r="15" spans="2:7" s="18" customFormat="1" ht="15.75" x14ac:dyDescent="0.25">
      <c r="B15" s="66" t="s">
        <v>78</v>
      </c>
      <c r="C15" s="65" t="s">
        <v>98</v>
      </c>
      <c r="D15" s="60">
        <v>0</v>
      </c>
      <c r="E15" s="60">
        <v>11239</v>
      </c>
      <c r="F15" s="61">
        <v>11239</v>
      </c>
      <c r="G15" s="19"/>
    </row>
    <row r="16" spans="2:7" s="18" customFormat="1" ht="15.75" x14ac:dyDescent="0.25">
      <c r="B16" s="66" t="s">
        <v>80</v>
      </c>
      <c r="C16" s="65" t="s">
        <v>99</v>
      </c>
      <c r="D16" s="60">
        <v>0</v>
      </c>
      <c r="E16" s="60">
        <v>0</v>
      </c>
      <c r="F16" s="61">
        <v>0</v>
      </c>
      <c r="G16" s="19"/>
    </row>
    <row r="17" spans="2:7" ht="15.75" x14ac:dyDescent="0.25">
      <c r="B17" s="62" t="s">
        <v>100</v>
      </c>
      <c r="C17" s="28" t="s">
        <v>101</v>
      </c>
      <c r="D17" s="60">
        <v>88868</v>
      </c>
      <c r="E17" s="60">
        <v>6908</v>
      </c>
      <c r="F17" s="61">
        <v>95776</v>
      </c>
      <c r="G17" s="19"/>
    </row>
    <row r="18" spans="2:7" s="18" customFormat="1" ht="15.75" x14ac:dyDescent="0.25">
      <c r="B18" s="62" t="s">
        <v>102</v>
      </c>
      <c r="C18" s="28" t="s">
        <v>103</v>
      </c>
      <c r="D18" s="60">
        <v>95111</v>
      </c>
      <c r="E18" s="60">
        <v>32331</v>
      </c>
      <c r="F18" s="61">
        <v>127442</v>
      </c>
      <c r="G18" s="19"/>
    </row>
    <row r="19" spans="2:7" s="18" customFormat="1" ht="15.75" x14ac:dyDescent="0.25">
      <c r="B19" s="66" t="s">
        <v>104</v>
      </c>
      <c r="C19" s="28" t="s">
        <v>105</v>
      </c>
      <c r="D19" s="60">
        <v>0</v>
      </c>
      <c r="E19" s="60">
        <v>0</v>
      </c>
      <c r="F19" s="61">
        <v>0</v>
      </c>
      <c r="G19" s="19"/>
    </row>
    <row r="20" spans="2:7" s="18" customFormat="1" ht="15.75" x14ac:dyDescent="0.25">
      <c r="B20" s="66" t="s">
        <v>106</v>
      </c>
      <c r="C20" s="2" t="s">
        <v>107</v>
      </c>
      <c r="D20" s="60">
        <v>21615</v>
      </c>
      <c r="E20" s="60">
        <v>0</v>
      </c>
      <c r="F20" s="61">
        <v>21615</v>
      </c>
      <c r="G20" s="19"/>
    </row>
    <row r="21" spans="2:7" s="18" customFormat="1" ht="15.75" x14ac:dyDescent="0.25">
      <c r="B21" s="66" t="s">
        <v>108</v>
      </c>
      <c r="C21" s="2" t="s">
        <v>109</v>
      </c>
      <c r="D21" s="60">
        <v>0</v>
      </c>
      <c r="E21" s="60">
        <v>0</v>
      </c>
      <c r="F21" s="61">
        <v>0</v>
      </c>
      <c r="G21" s="19"/>
    </row>
    <row r="22" spans="2:7" s="18" customFormat="1" ht="15.75" x14ac:dyDescent="0.25">
      <c r="B22" s="66" t="s">
        <v>110</v>
      </c>
      <c r="C22" s="2" t="s">
        <v>111</v>
      </c>
      <c r="D22" s="60">
        <v>73496</v>
      </c>
      <c r="E22" s="60">
        <v>32331</v>
      </c>
      <c r="F22" s="61">
        <v>105827</v>
      </c>
      <c r="G22" s="19"/>
    </row>
    <row r="23" spans="2:7" ht="15.75" x14ac:dyDescent="0.25">
      <c r="B23" s="62" t="s">
        <v>86</v>
      </c>
      <c r="C23" s="2" t="s">
        <v>112</v>
      </c>
      <c r="D23" s="60">
        <v>68912</v>
      </c>
      <c r="E23" s="60">
        <v>0</v>
      </c>
      <c r="F23" s="61">
        <v>68912</v>
      </c>
      <c r="G23" s="19"/>
    </row>
    <row r="24" spans="2:7" ht="15.75" x14ac:dyDescent="0.25">
      <c r="B24" s="66" t="s">
        <v>88</v>
      </c>
      <c r="C24" s="2" t="s">
        <v>113</v>
      </c>
      <c r="D24" s="60">
        <v>0</v>
      </c>
      <c r="E24" s="60">
        <v>0</v>
      </c>
      <c r="F24" s="61">
        <v>0</v>
      </c>
      <c r="G24" s="19"/>
    </row>
    <row r="25" spans="2:7" ht="32.25" customHeight="1" x14ac:dyDescent="0.25">
      <c r="B25" s="66" t="s">
        <v>114</v>
      </c>
      <c r="C25" s="67" t="s">
        <v>115</v>
      </c>
      <c r="D25" s="60">
        <v>0</v>
      </c>
      <c r="E25" s="60">
        <v>0</v>
      </c>
      <c r="F25" s="61">
        <v>0</v>
      </c>
      <c r="G25" s="19"/>
    </row>
    <row r="26" spans="2:7" s="18" customFormat="1" ht="15.75" x14ac:dyDescent="0.25">
      <c r="B26" s="66" t="s">
        <v>116</v>
      </c>
      <c r="C26" s="39" t="s">
        <v>117</v>
      </c>
      <c r="D26" s="60">
        <v>0</v>
      </c>
      <c r="E26" s="60">
        <v>0</v>
      </c>
      <c r="F26" s="61">
        <v>0</v>
      </c>
      <c r="G26" s="19"/>
    </row>
    <row r="27" spans="2:7" s="18" customFormat="1" ht="15.75" x14ac:dyDescent="0.25">
      <c r="B27" s="66" t="s">
        <v>118</v>
      </c>
      <c r="C27" s="39" t="s">
        <v>119</v>
      </c>
      <c r="D27" s="60">
        <v>0</v>
      </c>
      <c r="E27" s="60">
        <v>0</v>
      </c>
      <c r="F27" s="61">
        <v>0</v>
      </c>
      <c r="G27" s="19"/>
    </row>
    <row r="28" spans="2:7" ht="15.75" x14ac:dyDescent="0.25">
      <c r="B28" s="62" t="s">
        <v>120</v>
      </c>
      <c r="C28" s="39" t="s">
        <v>121</v>
      </c>
      <c r="D28" s="60">
        <v>312478</v>
      </c>
      <c r="E28" s="60">
        <v>517326</v>
      </c>
      <c r="F28" s="61">
        <v>829804</v>
      </c>
      <c r="G28" s="19"/>
    </row>
    <row r="29" spans="2:7" s="18" customFormat="1" ht="15.75" x14ac:dyDescent="0.25">
      <c r="B29" s="66" t="s">
        <v>122</v>
      </c>
      <c r="C29" s="39" t="s">
        <v>41</v>
      </c>
      <c r="D29" s="60">
        <v>312478</v>
      </c>
      <c r="E29" s="60">
        <v>517326</v>
      </c>
      <c r="F29" s="61">
        <v>829804</v>
      </c>
      <c r="G29" s="19"/>
    </row>
    <row r="30" spans="2:7" s="18" customFormat="1" ht="15.75" x14ac:dyDescent="0.25">
      <c r="B30" s="66" t="s">
        <v>123</v>
      </c>
      <c r="C30" s="39" t="s">
        <v>124</v>
      </c>
      <c r="D30" s="60">
        <v>0</v>
      </c>
      <c r="E30" s="60">
        <v>0</v>
      </c>
      <c r="F30" s="61">
        <v>0</v>
      </c>
      <c r="G30" s="19"/>
    </row>
    <row r="31" spans="2:7" ht="15.75" x14ac:dyDescent="0.25">
      <c r="B31" s="62" t="s">
        <v>125</v>
      </c>
      <c r="C31" s="39" t="s">
        <v>126</v>
      </c>
      <c r="D31" s="60">
        <v>208419</v>
      </c>
      <c r="E31" s="60">
        <v>18030</v>
      </c>
      <c r="F31" s="61">
        <v>226449</v>
      </c>
      <c r="G31" s="19"/>
    </row>
    <row r="32" spans="2:7" ht="15.75" x14ac:dyDescent="0.25">
      <c r="B32" s="62" t="s">
        <v>127</v>
      </c>
      <c r="C32" s="2" t="s">
        <v>128</v>
      </c>
      <c r="D32" s="60">
        <v>2770415</v>
      </c>
      <c r="E32" s="60">
        <v>-262</v>
      </c>
      <c r="F32" s="61">
        <v>2770153</v>
      </c>
      <c r="G32" s="19"/>
    </row>
    <row r="33" spans="2:7" s="18" customFormat="1" ht="15.75" x14ac:dyDescent="0.25">
      <c r="B33" s="66" t="s">
        <v>129</v>
      </c>
      <c r="C33" s="2" t="s">
        <v>130</v>
      </c>
      <c r="D33" s="60">
        <v>1750000</v>
      </c>
      <c r="E33" s="60">
        <v>0</v>
      </c>
      <c r="F33" s="61">
        <v>1750000</v>
      </c>
      <c r="G33" s="19"/>
    </row>
    <row r="34" spans="2:7" s="18" customFormat="1" ht="15.75" x14ac:dyDescent="0.25">
      <c r="B34" s="66" t="s">
        <v>131</v>
      </c>
      <c r="C34" s="2" t="s">
        <v>132</v>
      </c>
      <c r="D34" s="60">
        <v>261513</v>
      </c>
      <c r="E34" s="60">
        <v>0</v>
      </c>
      <c r="F34" s="61">
        <v>261513</v>
      </c>
      <c r="G34" s="19"/>
    </row>
    <row r="35" spans="2:7" ht="15.75" x14ac:dyDescent="0.25">
      <c r="B35" s="68" t="s">
        <v>133</v>
      </c>
      <c r="C35" s="1" t="s">
        <v>134</v>
      </c>
      <c r="D35" s="44"/>
      <c r="E35" s="44"/>
      <c r="F35" s="45">
        <v>0</v>
      </c>
      <c r="G35" s="19"/>
    </row>
    <row r="36" spans="2:7" ht="15.75" x14ac:dyDescent="0.25">
      <c r="B36" s="68" t="s">
        <v>135</v>
      </c>
      <c r="C36" s="1" t="s">
        <v>136</v>
      </c>
      <c r="D36" s="44"/>
      <c r="E36" s="44"/>
      <c r="F36" s="45">
        <v>0</v>
      </c>
      <c r="G36" s="19"/>
    </row>
    <row r="37" spans="2:7" ht="15.75" x14ac:dyDescent="0.25">
      <c r="B37" s="68" t="s">
        <v>137</v>
      </c>
      <c r="C37" s="1" t="s">
        <v>138</v>
      </c>
      <c r="D37" s="44">
        <v>261513</v>
      </c>
      <c r="E37" s="44">
        <v>0</v>
      </c>
      <c r="F37" s="45">
        <v>261513</v>
      </c>
      <c r="G37" s="19"/>
    </row>
    <row r="38" spans="2:7" s="18" customFormat="1" ht="15.75" x14ac:dyDescent="0.25">
      <c r="B38" s="66" t="s">
        <v>139</v>
      </c>
      <c r="C38" s="2" t="s">
        <v>140</v>
      </c>
      <c r="D38" s="60">
        <v>1664</v>
      </c>
      <c r="E38" s="60">
        <v>0</v>
      </c>
      <c r="F38" s="61">
        <v>1664</v>
      </c>
      <c r="G38" s="19"/>
    </row>
    <row r="39" spans="2:7" s="18" customFormat="1" ht="15.75" x14ac:dyDescent="0.25">
      <c r="B39" s="66" t="s">
        <v>141</v>
      </c>
      <c r="C39" s="2" t="s">
        <v>142</v>
      </c>
      <c r="D39" s="60">
        <v>-36786</v>
      </c>
      <c r="E39" s="60">
        <v>-262</v>
      </c>
      <c r="F39" s="61">
        <v>-37048</v>
      </c>
      <c r="G39" s="19"/>
    </row>
    <row r="40" spans="2:7" s="18" customFormat="1" ht="15.75" x14ac:dyDescent="0.25">
      <c r="B40" s="66" t="s">
        <v>143</v>
      </c>
      <c r="C40" s="2" t="s">
        <v>144</v>
      </c>
      <c r="D40" s="60">
        <v>235549</v>
      </c>
      <c r="E40" s="60">
        <v>0</v>
      </c>
      <c r="F40" s="61">
        <v>235549</v>
      </c>
      <c r="G40" s="19"/>
    </row>
    <row r="41" spans="2:7" ht="15.75" x14ac:dyDescent="0.25">
      <c r="B41" s="68" t="s">
        <v>145</v>
      </c>
      <c r="C41" s="1" t="s">
        <v>146</v>
      </c>
      <c r="D41" s="44">
        <v>20201</v>
      </c>
      <c r="E41" s="44"/>
      <c r="F41" s="45">
        <v>20201</v>
      </c>
      <c r="G41" s="19"/>
    </row>
    <row r="42" spans="2:7" ht="15.75" x14ac:dyDescent="0.25">
      <c r="B42" s="68" t="s">
        <v>147</v>
      </c>
      <c r="C42" s="1" t="s">
        <v>148</v>
      </c>
      <c r="D42" s="44">
        <v>0</v>
      </c>
      <c r="E42" s="44"/>
      <c r="F42" s="45">
        <v>0</v>
      </c>
      <c r="G42" s="19"/>
    </row>
    <row r="43" spans="2:7" ht="15.75" customHeight="1" x14ac:dyDescent="0.25">
      <c r="B43" s="68" t="s">
        <v>149</v>
      </c>
      <c r="C43" s="1" t="s">
        <v>150</v>
      </c>
      <c r="D43" s="44">
        <v>204972</v>
      </c>
      <c r="E43" s="44"/>
      <c r="F43" s="45">
        <v>204972</v>
      </c>
      <c r="G43" s="19"/>
    </row>
    <row r="44" spans="2:7" ht="15.75" x14ac:dyDescent="0.25">
      <c r="B44" s="68" t="s">
        <v>151</v>
      </c>
      <c r="C44" s="1" t="s">
        <v>152</v>
      </c>
      <c r="D44" s="44">
        <v>10376</v>
      </c>
      <c r="E44" s="44"/>
      <c r="F44" s="45">
        <v>10376</v>
      </c>
      <c r="G44" s="19"/>
    </row>
    <row r="45" spans="2:7" s="18" customFormat="1" ht="15.75" x14ac:dyDescent="0.25">
      <c r="B45" s="66" t="s">
        <v>153</v>
      </c>
      <c r="C45" s="2" t="s">
        <v>154</v>
      </c>
      <c r="D45" s="60">
        <v>558475</v>
      </c>
      <c r="E45" s="60">
        <v>0</v>
      </c>
      <c r="F45" s="61">
        <v>558475</v>
      </c>
      <c r="G45" s="19"/>
    </row>
    <row r="46" spans="2:7" ht="15.75" x14ac:dyDescent="0.25">
      <c r="B46" s="68" t="s">
        <v>155</v>
      </c>
      <c r="C46" s="1" t="s">
        <v>156</v>
      </c>
      <c r="D46" s="44">
        <v>348325</v>
      </c>
      <c r="E46" s="44"/>
      <c r="F46" s="45">
        <v>348325</v>
      </c>
      <c r="G46" s="19"/>
    </row>
    <row r="47" spans="2:7" ht="15.75" x14ac:dyDescent="0.25">
      <c r="B47" s="68" t="s">
        <v>157</v>
      </c>
      <c r="C47" s="1" t="s">
        <v>158</v>
      </c>
      <c r="D47" s="44">
        <v>210150</v>
      </c>
      <c r="E47" s="44"/>
      <c r="F47" s="45">
        <v>210150</v>
      </c>
      <c r="G47" s="19"/>
    </row>
    <row r="48" spans="2:7" s="18" customFormat="1" ht="15.75" x14ac:dyDescent="0.25">
      <c r="B48" s="66" t="s">
        <v>159</v>
      </c>
      <c r="C48" s="2" t="s">
        <v>160</v>
      </c>
      <c r="D48" s="60">
        <v>0</v>
      </c>
      <c r="E48" s="60">
        <v>0</v>
      </c>
      <c r="F48" s="61">
        <v>0</v>
      </c>
      <c r="G48" s="19"/>
    </row>
    <row r="49" spans="1:7" ht="15.75" x14ac:dyDescent="0.25">
      <c r="B49" s="68"/>
      <c r="C49" s="31"/>
      <c r="D49" s="44"/>
      <c r="E49" s="44"/>
      <c r="F49" s="61"/>
      <c r="G49" s="19"/>
    </row>
    <row r="50" spans="1:7" ht="16.5" thickBot="1" x14ac:dyDescent="0.3">
      <c r="B50" s="69"/>
      <c r="C50" s="47" t="s">
        <v>161</v>
      </c>
      <c r="D50" s="48">
        <f>+D9+D10+D11+D12+D13+D14+D17+D18+D23+D28+D32+D31</f>
        <v>14787625</v>
      </c>
      <c r="E50" s="48">
        <f t="shared" ref="E50:F50" si="0">+E9+E10+E11+E12+E13+E14+E17+E18+E23+E28+E32+E31</f>
        <v>14054561</v>
      </c>
      <c r="F50" s="49">
        <f t="shared" si="0"/>
        <v>28842186</v>
      </c>
      <c r="G50" s="19"/>
    </row>
    <row r="51" spans="1:7" s="18" customFormat="1" ht="15.75" x14ac:dyDescent="0.25">
      <c r="A51" s="3"/>
      <c r="B51" s="3"/>
      <c r="C51" s="3"/>
    </row>
    <row r="52" spans="1:7" ht="15.75" x14ac:dyDescent="0.25">
      <c r="B52" s="3"/>
      <c r="D52"/>
      <c r="E52"/>
      <c r="F52" s="32"/>
    </row>
    <row r="53" spans="1:7" ht="15.75" x14ac:dyDescent="0.25">
      <c r="B53" s="3"/>
      <c r="D53"/>
      <c r="E53"/>
      <c r="F53"/>
    </row>
    <row r="54" spans="1:7" ht="15.75" x14ac:dyDescent="0.25">
      <c r="B54" s="3"/>
      <c r="D54"/>
      <c r="E54"/>
      <c r="F54"/>
    </row>
    <row r="55" spans="1:7" ht="15.75" x14ac:dyDescent="0.25">
      <c r="B55" s="3"/>
      <c r="D55"/>
      <c r="E55"/>
      <c r="F55"/>
    </row>
    <row r="56" spans="1:7" ht="15.75" x14ac:dyDescent="0.25">
      <c r="D56"/>
      <c r="E56"/>
      <c r="F56"/>
    </row>
    <row r="57" spans="1:7" ht="15.75" x14ac:dyDescent="0.25">
      <c r="D57"/>
      <c r="E57"/>
      <c r="F57"/>
    </row>
    <row r="58" spans="1:7" ht="15.75" x14ac:dyDescent="0.25">
      <c r="D58"/>
      <c r="E58"/>
      <c r="F58"/>
    </row>
    <row r="59" spans="1:7" x14ac:dyDescent="0.2">
      <c r="F59" s="50"/>
    </row>
    <row r="60" spans="1:7" x14ac:dyDescent="0.2">
      <c r="D60" s="50"/>
      <c r="F60" s="50"/>
    </row>
  </sheetData>
  <mergeCells count="2">
    <mergeCell ref="B2:F3"/>
    <mergeCell ref="D4:F5"/>
  </mergeCells>
  <printOptions horizontalCentered="1"/>
  <pageMargins left="3.937007874015748E-2" right="3.937007874015748E-2" top="0.78740157480314965" bottom="0.98425196850393704" header="0.51181102362204722" footer="0.51181102362204722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AM76"/>
  <sheetViews>
    <sheetView showGridLines="0" zoomScale="55" zoomScaleNormal="55" workbookViewId="0">
      <selection activeCell="B4" sqref="B4"/>
    </sheetView>
  </sheetViews>
  <sheetFormatPr defaultRowHeight="12.75" x14ac:dyDescent="0.2"/>
  <cols>
    <col min="1" max="1" width="3" style="74" customWidth="1"/>
    <col min="2" max="2" width="9.7109375" style="85" bestFit="1" customWidth="1"/>
    <col min="3" max="3" width="138.5703125" style="74" customWidth="1"/>
    <col min="4" max="4" width="18" style="74" customWidth="1"/>
    <col min="5" max="209" width="9.140625" style="74"/>
    <col min="210" max="210" width="3.5703125" style="74" customWidth="1"/>
    <col min="211" max="211" width="6.7109375" style="74" bestFit="1" customWidth="1"/>
    <col min="212" max="212" width="82.85546875" style="74" bestFit="1" customWidth="1"/>
    <col min="213" max="213" width="12.140625" style="74" customWidth="1"/>
    <col min="214" max="215" width="21.7109375" style="74" bestFit="1" customWidth="1"/>
    <col min="216" max="216" width="11.42578125" style="74" customWidth="1"/>
    <col min="217" max="465" width="9.140625" style="74"/>
    <col min="466" max="466" width="3.5703125" style="74" customWidth="1"/>
    <col min="467" max="467" width="6.7109375" style="74" bestFit="1" customWidth="1"/>
    <col min="468" max="468" width="82.85546875" style="74" bestFit="1" customWidth="1"/>
    <col min="469" max="469" width="12.140625" style="74" customWidth="1"/>
    <col min="470" max="471" width="21.7109375" style="74" bestFit="1" customWidth="1"/>
    <col min="472" max="472" width="11.42578125" style="74" customWidth="1"/>
    <col min="473" max="721" width="9.140625" style="74"/>
    <col min="722" max="722" width="3.5703125" style="74" customWidth="1"/>
    <col min="723" max="723" width="6.7109375" style="74" bestFit="1" customWidth="1"/>
    <col min="724" max="724" width="82.85546875" style="74" bestFit="1" customWidth="1"/>
    <col min="725" max="725" width="12.140625" style="74" customWidth="1"/>
    <col min="726" max="727" width="21.7109375" style="74" bestFit="1" customWidth="1"/>
    <col min="728" max="728" width="11.42578125" style="74" customWidth="1"/>
    <col min="729" max="977" width="9.140625" style="74"/>
    <col min="978" max="978" width="3.5703125" style="74" customWidth="1"/>
    <col min="979" max="979" width="6.7109375" style="74" bestFit="1" customWidth="1"/>
    <col min="980" max="980" width="82.85546875" style="74" bestFit="1" customWidth="1"/>
    <col min="981" max="981" width="12.140625" style="74" customWidth="1"/>
    <col min="982" max="983" width="21.7109375" style="74" bestFit="1" customWidth="1"/>
    <col min="984" max="984" width="11.42578125" style="74" customWidth="1"/>
    <col min="985" max="1233" width="9.140625" style="74"/>
    <col min="1234" max="1234" width="3.5703125" style="74" customWidth="1"/>
    <col min="1235" max="1235" width="6.7109375" style="74" bestFit="1" customWidth="1"/>
    <col min="1236" max="1236" width="82.85546875" style="74" bestFit="1" customWidth="1"/>
    <col min="1237" max="1237" width="12.140625" style="74" customWidth="1"/>
    <col min="1238" max="1239" width="21.7109375" style="74" bestFit="1" customWidth="1"/>
    <col min="1240" max="1240" width="11.42578125" style="74" customWidth="1"/>
    <col min="1241" max="1489" width="9.140625" style="74"/>
    <col min="1490" max="1490" width="3.5703125" style="74" customWidth="1"/>
    <col min="1491" max="1491" width="6.7109375" style="74" bestFit="1" customWidth="1"/>
    <col min="1492" max="1492" width="82.85546875" style="74" bestFit="1" customWidth="1"/>
    <col min="1493" max="1493" width="12.140625" style="74" customWidth="1"/>
    <col min="1494" max="1495" width="21.7109375" style="74" bestFit="1" customWidth="1"/>
    <col min="1496" max="1496" width="11.42578125" style="74" customWidth="1"/>
    <col min="1497" max="1745" width="9.140625" style="74"/>
    <col min="1746" max="1746" width="3.5703125" style="74" customWidth="1"/>
    <col min="1747" max="1747" width="6.7109375" style="74" bestFit="1" customWidth="1"/>
    <col min="1748" max="1748" width="82.85546875" style="74" bestFit="1" customWidth="1"/>
    <col min="1749" max="1749" width="12.140625" style="74" customWidth="1"/>
    <col min="1750" max="1751" width="21.7109375" style="74" bestFit="1" customWidth="1"/>
    <col min="1752" max="1752" width="11.42578125" style="74" customWidth="1"/>
    <col min="1753" max="2001" width="9.140625" style="74"/>
    <col min="2002" max="2002" width="3.5703125" style="74" customWidth="1"/>
    <col min="2003" max="2003" width="6.7109375" style="74" bestFit="1" customWidth="1"/>
    <col min="2004" max="2004" width="82.85546875" style="74" bestFit="1" customWidth="1"/>
    <col min="2005" max="2005" width="12.140625" style="74" customWidth="1"/>
    <col min="2006" max="2007" width="21.7109375" style="74" bestFit="1" customWidth="1"/>
    <col min="2008" max="2008" width="11.42578125" style="74" customWidth="1"/>
    <col min="2009" max="2257" width="9.140625" style="74"/>
    <col min="2258" max="2258" width="3.5703125" style="74" customWidth="1"/>
    <col min="2259" max="2259" width="6.7109375" style="74" bestFit="1" customWidth="1"/>
    <col min="2260" max="2260" width="82.85546875" style="74" bestFit="1" customWidth="1"/>
    <col min="2261" max="2261" width="12.140625" style="74" customWidth="1"/>
    <col min="2262" max="2263" width="21.7109375" style="74" bestFit="1" customWidth="1"/>
    <col min="2264" max="2264" width="11.42578125" style="74" customWidth="1"/>
    <col min="2265" max="2513" width="9.140625" style="74"/>
    <col min="2514" max="2514" width="3.5703125" style="74" customWidth="1"/>
    <col min="2515" max="2515" width="6.7109375" style="74" bestFit="1" customWidth="1"/>
    <col min="2516" max="2516" width="82.85546875" style="74" bestFit="1" customWidth="1"/>
    <col min="2517" max="2517" width="12.140625" style="74" customWidth="1"/>
    <col min="2518" max="2519" width="21.7109375" style="74" bestFit="1" customWidth="1"/>
    <col min="2520" max="2520" width="11.42578125" style="74" customWidth="1"/>
    <col min="2521" max="2769" width="9.140625" style="74"/>
    <col min="2770" max="2770" width="3.5703125" style="74" customWidth="1"/>
    <col min="2771" max="2771" width="6.7109375" style="74" bestFit="1" customWidth="1"/>
    <col min="2772" max="2772" width="82.85546875" style="74" bestFit="1" customWidth="1"/>
    <col min="2773" max="2773" width="12.140625" style="74" customWidth="1"/>
    <col min="2774" max="2775" width="21.7109375" style="74" bestFit="1" customWidth="1"/>
    <col min="2776" max="2776" width="11.42578125" style="74" customWidth="1"/>
    <col min="2777" max="3025" width="9.140625" style="74"/>
    <col min="3026" max="3026" width="3.5703125" style="74" customWidth="1"/>
    <col min="3027" max="3027" width="6.7109375" style="74" bestFit="1" customWidth="1"/>
    <col min="3028" max="3028" width="82.85546875" style="74" bestFit="1" customWidth="1"/>
    <col min="3029" max="3029" width="12.140625" style="74" customWidth="1"/>
    <col min="3030" max="3031" width="21.7109375" style="74" bestFit="1" customWidth="1"/>
    <col min="3032" max="3032" width="11.42578125" style="74" customWidth="1"/>
    <col min="3033" max="3281" width="9.140625" style="74"/>
    <col min="3282" max="3282" width="3.5703125" style="74" customWidth="1"/>
    <col min="3283" max="3283" width="6.7109375" style="74" bestFit="1" customWidth="1"/>
    <col min="3284" max="3284" width="82.85546875" style="74" bestFit="1" customWidth="1"/>
    <col min="3285" max="3285" width="12.140625" style="74" customWidth="1"/>
    <col min="3286" max="3287" width="21.7109375" style="74" bestFit="1" customWidth="1"/>
    <col min="3288" max="3288" width="11.42578125" style="74" customWidth="1"/>
    <col min="3289" max="3537" width="9.140625" style="74"/>
    <col min="3538" max="3538" width="3.5703125" style="74" customWidth="1"/>
    <col min="3539" max="3539" width="6.7109375" style="74" bestFit="1" customWidth="1"/>
    <col min="3540" max="3540" width="82.85546875" style="74" bestFit="1" customWidth="1"/>
    <col min="3541" max="3541" width="12.140625" style="74" customWidth="1"/>
    <col min="3542" max="3543" width="21.7109375" style="74" bestFit="1" customWidth="1"/>
    <col min="3544" max="3544" width="11.42578125" style="74" customWidth="1"/>
    <col min="3545" max="3793" width="9.140625" style="74"/>
    <col min="3794" max="3794" width="3.5703125" style="74" customWidth="1"/>
    <col min="3795" max="3795" width="6.7109375" style="74" bestFit="1" customWidth="1"/>
    <col min="3796" max="3796" width="82.85546875" style="74" bestFit="1" customWidth="1"/>
    <col min="3797" max="3797" width="12.140625" style="74" customWidth="1"/>
    <col min="3798" max="3799" width="21.7109375" style="74" bestFit="1" customWidth="1"/>
    <col min="3800" max="3800" width="11.42578125" style="74" customWidth="1"/>
    <col min="3801" max="4049" width="9.140625" style="74"/>
    <col min="4050" max="4050" width="3.5703125" style="74" customWidth="1"/>
    <col min="4051" max="4051" width="6.7109375" style="74" bestFit="1" customWidth="1"/>
    <col min="4052" max="4052" width="82.85546875" style="74" bestFit="1" customWidth="1"/>
    <col min="4053" max="4053" width="12.140625" style="74" customWidth="1"/>
    <col min="4054" max="4055" width="21.7109375" style="74" bestFit="1" customWidth="1"/>
    <col min="4056" max="4056" width="11.42578125" style="74" customWidth="1"/>
    <col min="4057" max="4305" width="9.140625" style="74"/>
    <col min="4306" max="4306" width="3.5703125" style="74" customWidth="1"/>
    <col min="4307" max="4307" width="6.7109375" style="74" bestFit="1" customWidth="1"/>
    <col min="4308" max="4308" width="82.85546875" style="74" bestFit="1" customWidth="1"/>
    <col min="4309" max="4309" width="12.140625" style="74" customWidth="1"/>
    <col min="4310" max="4311" width="21.7109375" style="74" bestFit="1" customWidth="1"/>
    <col min="4312" max="4312" width="11.42578125" style="74" customWidth="1"/>
    <col min="4313" max="4561" width="9.140625" style="74"/>
    <col min="4562" max="4562" width="3.5703125" style="74" customWidth="1"/>
    <col min="4563" max="4563" width="6.7109375" style="74" bestFit="1" customWidth="1"/>
    <col min="4564" max="4564" width="82.85546875" style="74" bestFit="1" customWidth="1"/>
    <col min="4565" max="4565" width="12.140625" style="74" customWidth="1"/>
    <col min="4566" max="4567" width="21.7109375" style="74" bestFit="1" customWidth="1"/>
    <col min="4568" max="4568" width="11.42578125" style="74" customWidth="1"/>
    <col min="4569" max="4817" width="9.140625" style="74"/>
    <col min="4818" max="4818" width="3.5703125" style="74" customWidth="1"/>
    <col min="4819" max="4819" width="6.7109375" style="74" bestFit="1" customWidth="1"/>
    <col min="4820" max="4820" width="82.85546875" style="74" bestFit="1" customWidth="1"/>
    <col min="4821" max="4821" width="12.140625" style="74" customWidth="1"/>
    <col min="4822" max="4823" width="21.7109375" style="74" bestFit="1" customWidth="1"/>
    <col min="4824" max="4824" width="11.42578125" style="74" customWidth="1"/>
    <col min="4825" max="5073" width="9.140625" style="74"/>
    <col min="5074" max="5074" width="3.5703125" style="74" customWidth="1"/>
    <col min="5075" max="5075" width="6.7109375" style="74" bestFit="1" customWidth="1"/>
    <col min="5076" max="5076" width="82.85546875" style="74" bestFit="1" customWidth="1"/>
    <col min="5077" max="5077" width="12.140625" style="74" customWidth="1"/>
    <col min="5078" max="5079" width="21.7109375" style="74" bestFit="1" customWidth="1"/>
    <col min="5080" max="5080" width="11.42578125" style="74" customWidth="1"/>
    <col min="5081" max="5329" width="9.140625" style="74"/>
    <col min="5330" max="5330" width="3.5703125" style="74" customWidth="1"/>
    <col min="5331" max="5331" width="6.7109375" style="74" bestFit="1" customWidth="1"/>
    <col min="5332" max="5332" width="82.85546875" style="74" bestFit="1" customWidth="1"/>
    <col min="5333" max="5333" width="12.140625" style="74" customWidth="1"/>
    <col min="5334" max="5335" width="21.7109375" style="74" bestFit="1" customWidth="1"/>
    <col min="5336" max="5336" width="11.42578125" style="74" customWidth="1"/>
    <col min="5337" max="5585" width="9.140625" style="74"/>
    <col min="5586" max="5586" width="3.5703125" style="74" customWidth="1"/>
    <col min="5587" max="5587" width="6.7109375" style="74" bestFit="1" customWidth="1"/>
    <col min="5588" max="5588" width="82.85546875" style="74" bestFit="1" customWidth="1"/>
    <col min="5589" max="5589" width="12.140625" style="74" customWidth="1"/>
    <col min="5590" max="5591" width="21.7109375" style="74" bestFit="1" customWidth="1"/>
    <col min="5592" max="5592" width="11.42578125" style="74" customWidth="1"/>
    <col min="5593" max="5841" width="9.140625" style="74"/>
    <col min="5842" max="5842" width="3.5703125" style="74" customWidth="1"/>
    <col min="5843" max="5843" width="6.7109375" style="74" bestFit="1" customWidth="1"/>
    <col min="5844" max="5844" width="82.85546875" style="74" bestFit="1" customWidth="1"/>
    <col min="5845" max="5845" width="12.140625" style="74" customWidth="1"/>
    <col min="5846" max="5847" width="21.7109375" style="74" bestFit="1" customWidth="1"/>
    <col min="5848" max="5848" width="11.42578125" style="74" customWidth="1"/>
    <col min="5849" max="6097" width="9.140625" style="74"/>
    <col min="6098" max="6098" width="3.5703125" style="74" customWidth="1"/>
    <col min="6099" max="6099" width="6.7109375" style="74" bestFit="1" customWidth="1"/>
    <col min="6100" max="6100" width="82.85546875" style="74" bestFit="1" customWidth="1"/>
    <col min="6101" max="6101" width="12.140625" style="74" customWidth="1"/>
    <col min="6102" max="6103" width="21.7109375" style="74" bestFit="1" customWidth="1"/>
    <col min="6104" max="6104" width="11.42578125" style="74" customWidth="1"/>
    <col min="6105" max="6353" width="9.140625" style="74"/>
    <col min="6354" max="6354" width="3.5703125" style="74" customWidth="1"/>
    <col min="6355" max="6355" width="6.7109375" style="74" bestFit="1" customWidth="1"/>
    <col min="6356" max="6356" width="82.85546875" style="74" bestFit="1" customWidth="1"/>
    <col min="6357" max="6357" width="12.140625" style="74" customWidth="1"/>
    <col min="6358" max="6359" width="21.7109375" style="74" bestFit="1" customWidth="1"/>
    <col min="6360" max="6360" width="11.42578125" style="74" customWidth="1"/>
    <col min="6361" max="6609" width="9.140625" style="74"/>
    <col min="6610" max="6610" width="3.5703125" style="74" customWidth="1"/>
    <col min="6611" max="6611" width="6.7109375" style="74" bestFit="1" customWidth="1"/>
    <col min="6612" max="6612" width="82.85546875" style="74" bestFit="1" customWidth="1"/>
    <col min="6613" max="6613" width="12.140625" style="74" customWidth="1"/>
    <col min="6614" max="6615" width="21.7109375" style="74" bestFit="1" customWidth="1"/>
    <col min="6616" max="6616" width="11.42578125" style="74" customWidth="1"/>
    <col min="6617" max="6865" width="9.140625" style="74"/>
    <col min="6866" max="6866" width="3.5703125" style="74" customWidth="1"/>
    <col min="6867" max="6867" width="6.7109375" style="74" bestFit="1" customWidth="1"/>
    <col min="6868" max="6868" width="82.85546875" style="74" bestFit="1" customWidth="1"/>
    <col min="6869" max="6869" width="12.140625" style="74" customWidth="1"/>
    <col min="6870" max="6871" width="21.7109375" style="74" bestFit="1" customWidth="1"/>
    <col min="6872" max="6872" width="11.42578125" style="74" customWidth="1"/>
    <col min="6873" max="7121" width="9.140625" style="74"/>
    <col min="7122" max="7122" width="3.5703125" style="74" customWidth="1"/>
    <col min="7123" max="7123" width="6.7109375" style="74" bestFit="1" customWidth="1"/>
    <col min="7124" max="7124" width="82.85546875" style="74" bestFit="1" customWidth="1"/>
    <col min="7125" max="7125" width="12.140625" style="74" customWidth="1"/>
    <col min="7126" max="7127" width="21.7109375" style="74" bestFit="1" customWidth="1"/>
    <col min="7128" max="7128" width="11.42578125" style="74" customWidth="1"/>
    <col min="7129" max="7377" width="9.140625" style="74"/>
    <col min="7378" max="7378" width="3.5703125" style="74" customWidth="1"/>
    <col min="7379" max="7379" width="6.7109375" style="74" bestFit="1" customWidth="1"/>
    <col min="7380" max="7380" width="82.85546875" style="74" bestFit="1" customWidth="1"/>
    <col min="7381" max="7381" width="12.140625" style="74" customWidth="1"/>
    <col min="7382" max="7383" width="21.7109375" style="74" bestFit="1" customWidth="1"/>
    <col min="7384" max="7384" width="11.42578125" style="74" customWidth="1"/>
    <col min="7385" max="7633" width="9.140625" style="74"/>
    <col min="7634" max="7634" width="3.5703125" style="74" customWidth="1"/>
    <col min="7635" max="7635" width="6.7109375" style="74" bestFit="1" customWidth="1"/>
    <col min="7636" max="7636" width="82.85546875" style="74" bestFit="1" customWidth="1"/>
    <col min="7637" max="7637" width="12.140625" style="74" customWidth="1"/>
    <col min="7638" max="7639" width="21.7109375" style="74" bestFit="1" customWidth="1"/>
    <col min="7640" max="7640" width="11.42578125" style="74" customWidth="1"/>
    <col min="7641" max="7889" width="9.140625" style="74"/>
    <col min="7890" max="7890" width="3.5703125" style="74" customWidth="1"/>
    <col min="7891" max="7891" width="6.7109375" style="74" bestFit="1" customWidth="1"/>
    <col min="7892" max="7892" width="82.85546875" style="74" bestFit="1" customWidth="1"/>
    <col min="7893" max="7893" width="12.140625" style="74" customWidth="1"/>
    <col min="7894" max="7895" width="21.7109375" style="74" bestFit="1" customWidth="1"/>
    <col min="7896" max="7896" width="11.42578125" style="74" customWidth="1"/>
    <col min="7897" max="8145" width="9.140625" style="74"/>
    <col min="8146" max="8146" width="3.5703125" style="74" customWidth="1"/>
    <col min="8147" max="8147" width="6.7109375" style="74" bestFit="1" customWidth="1"/>
    <col min="8148" max="8148" width="82.85546875" style="74" bestFit="1" customWidth="1"/>
    <col min="8149" max="8149" width="12.140625" style="74" customWidth="1"/>
    <col min="8150" max="8151" width="21.7109375" style="74" bestFit="1" customWidth="1"/>
    <col min="8152" max="8152" width="11.42578125" style="74" customWidth="1"/>
    <col min="8153" max="8401" width="9.140625" style="74"/>
    <col min="8402" max="8402" width="3.5703125" style="74" customWidth="1"/>
    <col min="8403" max="8403" width="6.7109375" style="74" bestFit="1" customWidth="1"/>
    <col min="8404" max="8404" width="82.85546875" style="74" bestFit="1" customWidth="1"/>
    <col min="8405" max="8405" width="12.140625" style="74" customWidth="1"/>
    <col min="8406" max="8407" width="21.7109375" style="74" bestFit="1" customWidth="1"/>
    <col min="8408" max="8408" width="11.42578125" style="74" customWidth="1"/>
    <col min="8409" max="8657" width="9.140625" style="74"/>
    <col min="8658" max="8658" width="3.5703125" style="74" customWidth="1"/>
    <col min="8659" max="8659" width="6.7109375" style="74" bestFit="1" customWidth="1"/>
    <col min="8660" max="8660" width="82.85546875" style="74" bestFit="1" customWidth="1"/>
    <col min="8661" max="8661" width="12.140625" style="74" customWidth="1"/>
    <col min="8662" max="8663" width="21.7109375" style="74" bestFit="1" customWidth="1"/>
    <col min="8664" max="8664" width="11.42578125" style="74" customWidth="1"/>
    <col min="8665" max="8913" width="9.140625" style="74"/>
    <col min="8914" max="8914" width="3.5703125" style="74" customWidth="1"/>
    <col min="8915" max="8915" width="6.7109375" style="74" bestFit="1" customWidth="1"/>
    <col min="8916" max="8916" width="82.85546875" style="74" bestFit="1" customWidth="1"/>
    <col min="8917" max="8917" width="12.140625" style="74" customWidth="1"/>
    <col min="8918" max="8919" width="21.7109375" style="74" bestFit="1" customWidth="1"/>
    <col min="8920" max="8920" width="11.42578125" style="74" customWidth="1"/>
    <col min="8921" max="9169" width="9.140625" style="74"/>
    <col min="9170" max="9170" width="3.5703125" style="74" customWidth="1"/>
    <col min="9171" max="9171" width="6.7109375" style="74" bestFit="1" customWidth="1"/>
    <col min="9172" max="9172" width="82.85546875" style="74" bestFit="1" customWidth="1"/>
    <col min="9173" max="9173" width="12.140625" style="74" customWidth="1"/>
    <col min="9174" max="9175" width="21.7109375" style="74" bestFit="1" customWidth="1"/>
    <col min="9176" max="9176" width="11.42578125" style="74" customWidth="1"/>
    <col min="9177" max="9425" width="9.140625" style="74"/>
    <col min="9426" max="9426" width="3.5703125" style="74" customWidth="1"/>
    <col min="9427" max="9427" width="6.7109375" style="74" bestFit="1" customWidth="1"/>
    <col min="9428" max="9428" width="82.85546875" style="74" bestFit="1" customWidth="1"/>
    <col min="9429" max="9429" width="12.140625" style="74" customWidth="1"/>
    <col min="9430" max="9431" width="21.7109375" style="74" bestFit="1" customWidth="1"/>
    <col min="9432" max="9432" width="11.42578125" style="74" customWidth="1"/>
    <col min="9433" max="9681" width="9.140625" style="74"/>
    <col min="9682" max="9682" width="3.5703125" style="74" customWidth="1"/>
    <col min="9683" max="9683" width="6.7109375" style="74" bestFit="1" customWidth="1"/>
    <col min="9684" max="9684" width="82.85546875" style="74" bestFit="1" customWidth="1"/>
    <col min="9685" max="9685" width="12.140625" style="74" customWidth="1"/>
    <col min="9686" max="9687" width="21.7109375" style="74" bestFit="1" customWidth="1"/>
    <col min="9688" max="9688" width="11.42578125" style="74" customWidth="1"/>
    <col min="9689" max="9937" width="9.140625" style="74"/>
    <col min="9938" max="9938" width="3.5703125" style="74" customWidth="1"/>
    <col min="9939" max="9939" width="6.7109375" style="74" bestFit="1" customWidth="1"/>
    <col min="9940" max="9940" width="82.85546875" style="74" bestFit="1" customWidth="1"/>
    <col min="9941" max="9941" width="12.140625" style="74" customWidth="1"/>
    <col min="9942" max="9943" width="21.7109375" style="74" bestFit="1" customWidth="1"/>
    <col min="9944" max="9944" width="11.42578125" style="74" customWidth="1"/>
    <col min="9945" max="10193" width="9.140625" style="74"/>
    <col min="10194" max="10194" width="3.5703125" style="74" customWidth="1"/>
    <col min="10195" max="10195" width="6.7109375" style="74" bestFit="1" customWidth="1"/>
    <col min="10196" max="10196" width="82.85546875" style="74" bestFit="1" customWidth="1"/>
    <col min="10197" max="10197" width="12.140625" style="74" customWidth="1"/>
    <col min="10198" max="10199" width="21.7109375" style="74" bestFit="1" customWidth="1"/>
    <col min="10200" max="10200" width="11.42578125" style="74" customWidth="1"/>
    <col min="10201" max="10449" width="9.140625" style="74"/>
    <col min="10450" max="10450" width="3.5703125" style="74" customWidth="1"/>
    <col min="10451" max="10451" width="6.7109375" style="74" bestFit="1" customWidth="1"/>
    <col min="10452" max="10452" width="82.85546875" style="74" bestFit="1" customWidth="1"/>
    <col min="10453" max="10453" width="12.140625" style="74" customWidth="1"/>
    <col min="10454" max="10455" width="21.7109375" style="74" bestFit="1" customWidth="1"/>
    <col min="10456" max="10456" width="11.42578125" style="74" customWidth="1"/>
    <col min="10457" max="10705" width="9.140625" style="74"/>
    <col min="10706" max="10706" width="3.5703125" style="74" customWidth="1"/>
    <col min="10707" max="10707" width="6.7109375" style="74" bestFit="1" customWidth="1"/>
    <col min="10708" max="10708" width="82.85546875" style="74" bestFit="1" customWidth="1"/>
    <col min="10709" max="10709" width="12.140625" style="74" customWidth="1"/>
    <col min="10710" max="10711" width="21.7109375" style="74" bestFit="1" customWidth="1"/>
    <col min="10712" max="10712" width="11.42578125" style="74" customWidth="1"/>
    <col min="10713" max="10961" width="9.140625" style="74"/>
    <col min="10962" max="10962" width="3.5703125" style="74" customWidth="1"/>
    <col min="10963" max="10963" width="6.7109375" style="74" bestFit="1" customWidth="1"/>
    <col min="10964" max="10964" width="82.85546875" style="74" bestFit="1" customWidth="1"/>
    <col min="10965" max="10965" width="12.140625" style="74" customWidth="1"/>
    <col min="10966" max="10967" width="21.7109375" style="74" bestFit="1" customWidth="1"/>
    <col min="10968" max="10968" width="11.42578125" style="74" customWidth="1"/>
    <col min="10969" max="11217" width="9.140625" style="74"/>
    <col min="11218" max="11218" width="3.5703125" style="74" customWidth="1"/>
    <col min="11219" max="11219" width="6.7109375" style="74" bestFit="1" customWidth="1"/>
    <col min="11220" max="11220" width="82.85546875" style="74" bestFit="1" customWidth="1"/>
    <col min="11221" max="11221" width="12.140625" style="74" customWidth="1"/>
    <col min="11222" max="11223" width="21.7109375" style="74" bestFit="1" customWidth="1"/>
    <col min="11224" max="11224" width="11.42578125" style="74" customWidth="1"/>
    <col min="11225" max="11473" width="9.140625" style="74"/>
    <col min="11474" max="11474" width="3.5703125" style="74" customWidth="1"/>
    <col min="11475" max="11475" width="6.7109375" style="74" bestFit="1" customWidth="1"/>
    <col min="11476" max="11476" width="82.85546875" style="74" bestFit="1" customWidth="1"/>
    <col min="11477" max="11477" width="12.140625" style="74" customWidth="1"/>
    <col min="11478" max="11479" width="21.7109375" style="74" bestFit="1" customWidth="1"/>
    <col min="11480" max="11480" width="11.42578125" style="74" customWidth="1"/>
    <col min="11481" max="11729" width="9.140625" style="74"/>
    <col min="11730" max="11730" width="3.5703125" style="74" customWidth="1"/>
    <col min="11731" max="11731" width="6.7109375" style="74" bestFit="1" customWidth="1"/>
    <col min="11732" max="11732" width="82.85546875" style="74" bestFit="1" customWidth="1"/>
    <col min="11733" max="11733" width="12.140625" style="74" customWidth="1"/>
    <col min="11734" max="11735" width="21.7109375" style="74" bestFit="1" customWidth="1"/>
    <col min="11736" max="11736" width="11.42578125" style="74" customWidth="1"/>
    <col min="11737" max="11985" width="9.140625" style="74"/>
    <col min="11986" max="11986" width="3.5703125" style="74" customWidth="1"/>
    <col min="11987" max="11987" width="6.7109375" style="74" bestFit="1" customWidth="1"/>
    <col min="11988" max="11988" width="82.85546875" style="74" bestFit="1" customWidth="1"/>
    <col min="11989" max="11989" width="12.140625" style="74" customWidth="1"/>
    <col min="11990" max="11991" width="21.7109375" style="74" bestFit="1" customWidth="1"/>
    <col min="11992" max="11992" width="11.42578125" style="74" customWidth="1"/>
    <col min="11993" max="12241" width="9.140625" style="74"/>
    <col min="12242" max="12242" width="3.5703125" style="74" customWidth="1"/>
    <col min="12243" max="12243" width="6.7109375" style="74" bestFit="1" customWidth="1"/>
    <col min="12244" max="12244" width="82.85546875" style="74" bestFit="1" customWidth="1"/>
    <col min="12245" max="12245" width="12.140625" style="74" customWidth="1"/>
    <col min="12246" max="12247" width="21.7109375" style="74" bestFit="1" customWidth="1"/>
    <col min="12248" max="12248" width="11.42578125" style="74" customWidth="1"/>
    <col min="12249" max="12497" width="9.140625" style="74"/>
    <col min="12498" max="12498" width="3.5703125" style="74" customWidth="1"/>
    <col min="12499" max="12499" width="6.7109375" style="74" bestFit="1" customWidth="1"/>
    <col min="12500" max="12500" width="82.85546875" style="74" bestFit="1" customWidth="1"/>
    <col min="12501" max="12501" width="12.140625" style="74" customWidth="1"/>
    <col min="12502" max="12503" width="21.7109375" style="74" bestFit="1" customWidth="1"/>
    <col min="12504" max="12504" width="11.42578125" style="74" customWidth="1"/>
    <col min="12505" max="12753" width="9.140625" style="74"/>
    <col min="12754" max="12754" width="3.5703125" style="74" customWidth="1"/>
    <col min="12755" max="12755" width="6.7109375" style="74" bestFit="1" customWidth="1"/>
    <col min="12756" max="12756" width="82.85546875" style="74" bestFit="1" customWidth="1"/>
    <col min="12757" max="12757" width="12.140625" style="74" customWidth="1"/>
    <col min="12758" max="12759" width="21.7109375" style="74" bestFit="1" customWidth="1"/>
    <col min="12760" max="12760" width="11.42578125" style="74" customWidth="1"/>
    <col min="12761" max="13009" width="9.140625" style="74"/>
    <col min="13010" max="13010" width="3.5703125" style="74" customWidth="1"/>
    <col min="13011" max="13011" width="6.7109375" style="74" bestFit="1" customWidth="1"/>
    <col min="13012" max="13012" width="82.85546875" style="74" bestFit="1" customWidth="1"/>
    <col min="13013" max="13013" width="12.140625" style="74" customWidth="1"/>
    <col min="13014" max="13015" width="21.7109375" style="74" bestFit="1" customWidth="1"/>
    <col min="13016" max="13016" width="11.42578125" style="74" customWidth="1"/>
    <col min="13017" max="13265" width="9.140625" style="74"/>
    <col min="13266" max="13266" width="3.5703125" style="74" customWidth="1"/>
    <col min="13267" max="13267" width="6.7109375" style="74" bestFit="1" customWidth="1"/>
    <col min="13268" max="13268" width="82.85546875" style="74" bestFit="1" customWidth="1"/>
    <col min="13269" max="13269" width="12.140625" style="74" customWidth="1"/>
    <col min="13270" max="13271" width="21.7109375" style="74" bestFit="1" customWidth="1"/>
    <col min="13272" max="13272" width="11.42578125" style="74" customWidth="1"/>
    <col min="13273" max="13521" width="9.140625" style="74"/>
    <col min="13522" max="13522" width="3.5703125" style="74" customWidth="1"/>
    <col min="13523" max="13523" width="6.7109375" style="74" bestFit="1" customWidth="1"/>
    <col min="13524" max="13524" width="82.85546875" style="74" bestFit="1" customWidth="1"/>
    <col min="13525" max="13525" width="12.140625" style="74" customWidth="1"/>
    <col min="13526" max="13527" width="21.7109375" style="74" bestFit="1" customWidth="1"/>
    <col min="13528" max="13528" width="11.42578125" style="74" customWidth="1"/>
    <col min="13529" max="13777" width="9.140625" style="74"/>
    <col min="13778" max="13778" width="3.5703125" style="74" customWidth="1"/>
    <col min="13779" max="13779" width="6.7109375" style="74" bestFit="1" customWidth="1"/>
    <col min="13780" max="13780" width="82.85546875" style="74" bestFit="1" customWidth="1"/>
    <col min="13781" max="13781" width="12.140625" style="74" customWidth="1"/>
    <col min="13782" max="13783" width="21.7109375" style="74" bestFit="1" customWidth="1"/>
    <col min="13784" max="13784" width="11.42578125" style="74" customWidth="1"/>
    <col min="13785" max="14033" width="9.140625" style="74"/>
    <col min="14034" max="14034" width="3.5703125" style="74" customWidth="1"/>
    <col min="14035" max="14035" width="6.7109375" style="74" bestFit="1" customWidth="1"/>
    <col min="14036" max="14036" width="82.85546875" style="74" bestFit="1" customWidth="1"/>
    <col min="14037" max="14037" width="12.140625" style="74" customWidth="1"/>
    <col min="14038" max="14039" width="21.7109375" style="74" bestFit="1" customWidth="1"/>
    <col min="14040" max="14040" width="11.42578125" style="74" customWidth="1"/>
    <col min="14041" max="14289" width="9.140625" style="74"/>
    <col min="14290" max="14290" width="3.5703125" style="74" customWidth="1"/>
    <col min="14291" max="14291" width="6.7109375" style="74" bestFit="1" customWidth="1"/>
    <col min="14292" max="14292" width="82.85546875" style="74" bestFit="1" customWidth="1"/>
    <col min="14293" max="14293" width="12.140625" style="74" customWidth="1"/>
    <col min="14294" max="14295" width="21.7109375" style="74" bestFit="1" customWidth="1"/>
    <col min="14296" max="14296" width="11.42578125" style="74" customWidth="1"/>
    <col min="14297" max="14545" width="9.140625" style="74"/>
    <col min="14546" max="14546" width="3.5703125" style="74" customWidth="1"/>
    <col min="14547" max="14547" width="6.7109375" style="74" bestFit="1" customWidth="1"/>
    <col min="14548" max="14548" width="82.85546875" style="74" bestFit="1" customWidth="1"/>
    <col min="14549" max="14549" width="12.140625" style="74" customWidth="1"/>
    <col min="14550" max="14551" width="21.7109375" style="74" bestFit="1" customWidth="1"/>
    <col min="14552" max="14552" width="11.42578125" style="74" customWidth="1"/>
    <col min="14553" max="14801" width="9.140625" style="74"/>
    <col min="14802" max="14802" width="3.5703125" style="74" customWidth="1"/>
    <col min="14803" max="14803" width="6.7109375" style="74" bestFit="1" customWidth="1"/>
    <col min="14804" max="14804" width="82.85546875" style="74" bestFit="1" customWidth="1"/>
    <col min="14805" max="14805" width="12.140625" style="74" customWidth="1"/>
    <col min="14806" max="14807" width="21.7109375" style="74" bestFit="1" customWidth="1"/>
    <col min="14808" max="14808" width="11.42578125" style="74" customWidth="1"/>
    <col min="14809" max="15057" width="9.140625" style="74"/>
    <col min="15058" max="15058" width="3.5703125" style="74" customWidth="1"/>
    <col min="15059" max="15059" width="6.7109375" style="74" bestFit="1" customWidth="1"/>
    <col min="15060" max="15060" width="82.85546875" style="74" bestFit="1" customWidth="1"/>
    <col min="15061" max="15061" width="12.140625" style="74" customWidth="1"/>
    <col min="15062" max="15063" width="21.7109375" style="74" bestFit="1" customWidth="1"/>
    <col min="15064" max="15064" width="11.42578125" style="74" customWidth="1"/>
    <col min="15065" max="15313" width="9.140625" style="74"/>
    <col min="15314" max="15314" width="3.5703125" style="74" customWidth="1"/>
    <col min="15315" max="15315" width="6.7109375" style="74" bestFit="1" customWidth="1"/>
    <col min="15316" max="15316" width="82.85546875" style="74" bestFit="1" customWidth="1"/>
    <col min="15317" max="15317" width="12.140625" style="74" customWidth="1"/>
    <col min="15318" max="15319" width="21.7109375" style="74" bestFit="1" customWidth="1"/>
    <col min="15320" max="15320" width="11.42578125" style="74" customWidth="1"/>
    <col min="15321" max="15569" width="9.140625" style="74"/>
    <col min="15570" max="15570" width="3.5703125" style="74" customWidth="1"/>
    <col min="15571" max="15571" width="6.7109375" style="74" bestFit="1" customWidth="1"/>
    <col min="15572" max="15572" width="82.85546875" style="74" bestFit="1" customWidth="1"/>
    <col min="15573" max="15573" width="12.140625" style="74" customWidth="1"/>
    <col min="15574" max="15575" width="21.7109375" style="74" bestFit="1" customWidth="1"/>
    <col min="15576" max="15576" width="11.42578125" style="74" customWidth="1"/>
    <col min="15577" max="15825" width="9.140625" style="74"/>
    <col min="15826" max="15826" width="3.5703125" style="74" customWidth="1"/>
    <col min="15827" max="15827" width="6.7109375" style="74" bestFit="1" customWidth="1"/>
    <col min="15828" max="15828" width="82.85546875" style="74" bestFit="1" customWidth="1"/>
    <col min="15829" max="15829" width="12.140625" style="74" customWidth="1"/>
    <col min="15830" max="15831" width="21.7109375" style="74" bestFit="1" customWidth="1"/>
    <col min="15832" max="15832" width="11.42578125" style="74" customWidth="1"/>
    <col min="15833" max="16081" width="9.140625" style="74"/>
    <col min="16082" max="16082" width="3.5703125" style="74" customWidth="1"/>
    <col min="16083" max="16083" width="6.7109375" style="74" bestFit="1" customWidth="1"/>
    <col min="16084" max="16084" width="82.85546875" style="74" bestFit="1" customWidth="1"/>
    <col min="16085" max="16085" width="12.140625" style="74" customWidth="1"/>
    <col min="16086" max="16087" width="21.7109375" style="74" bestFit="1" customWidth="1"/>
    <col min="16088" max="16088" width="11.42578125" style="74" customWidth="1"/>
    <col min="16089" max="16358" width="9.140625" style="74"/>
    <col min="16359" max="16359" width="9.140625" style="74" customWidth="1"/>
    <col min="16360" max="16384" width="9.140625" style="74"/>
  </cols>
  <sheetData>
    <row r="1" spans="2:39" ht="15.75" thickBot="1" x14ac:dyDescent="0.25">
      <c r="B1" s="71"/>
      <c r="C1" s="72"/>
      <c r="D1" s="72"/>
    </row>
    <row r="2" spans="2:39" s="73" customFormat="1" ht="15" customHeight="1" x14ac:dyDescent="0.2">
      <c r="B2" s="218" t="s">
        <v>510</v>
      </c>
      <c r="C2" s="219"/>
      <c r="D2" s="220"/>
    </row>
    <row r="3" spans="2:39" s="73" customFormat="1" ht="15" customHeight="1" x14ac:dyDescent="0.2">
      <c r="B3" s="221"/>
      <c r="C3" s="222"/>
      <c r="D3" s="223"/>
    </row>
    <row r="4" spans="2:39" s="73" customFormat="1" ht="15.75" customHeight="1" x14ac:dyDescent="0.25">
      <c r="B4" s="62"/>
      <c r="C4" s="21"/>
      <c r="D4" s="204" t="s">
        <v>0</v>
      </c>
    </row>
    <row r="5" spans="2:39" s="73" customFormat="1" ht="30" customHeight="1" x14ac:dyDescent="0.25">
      <c r="B5" s="62"/>
      <c r="C5" s="21" t="s">
        <v>162</v>
      </c>
      <c r="D5" s="205" t="s">
        <v>163</v>
      </c>
    </row>
    <row r="6" spans="2:39" s="73" customFormat="1" ht="15.75" x14ac:dyDescent="0.25">
      <c r="B6" s="76"/>
      <c r="C6" s="77"/>
      <c r="D6" s="206" t="s">
        <v>3</v>
      </c>
    </row>
    <row r="7" spans="2:39" s="73" customFormat="1" ht="15.75" x14ac:dyDescent="0.25">
      <c r="B7" s="62" t="s">
        <v>7</v>
      </c>
      <c r="C7" s="21" t="s">
        <v>164</v>
      </c>
      <c r="D7" s="61">
        <v>1688305</v>
      </c>
      <c r="AM7" s="78"/>
    </row>
    <row r="8" spans="2:39" s="73" customFormat="1" ht="15" x14ac:dyDescent="0.2">
      <c r="B8" s="68" t="s">
        <v>9</v>
      </c>
      <c r="C8" s="7" t="s">
        <v>165</v>
      </c>
      <c r="D8" s="45">
        <v>1371295</v>
      </c>
    </row>
    <row r="9" spans="2:39" s="73" customFormat="1" ht="15" x14ac:dyDescent="0.2">
      <c r="B9" s="68" t="s">
        <v>19</v>
      </c>
      <c r="C9" s="7" t="s">
        <v>166</v>
      </c>
      <c r="D9" s="45">
        <v>25577</v>
      </c>
    </row>
    <row r="10" spans="2:39" s="73" customFormat="1" ht="15" x14ac:dyDescent="0.2">
      <c r="B10" s="68" t="s">
        <v>26</v>
      </c>
      <c r="C10" s="7" t="s">
        <v>167</v>
      </c>
      <c r="D10" s="45">
        <v>423</v>
      </c>
    </row>
    <row r="11" spans="2:39" s="73" customFormat="1" ht="15" x14ac:dyDescent="0.2">
      <c r="B11" s="68" t="s">
        <v>32</v>
      </c>
      <c r="C11" s="7" t="s">
        <v>168</v>
      </c>
      <c r="D11" s="45">
        <v>0</v>
      </c>
    </row>
    <row r="12" spans="2:39" s="73" customFormat="1" ht="15" x14ac:dyDescent="0.2">
      <c r="B12" s="68" t="s">
        <v>169</v>
      </c>
      <c r="C12" s="7" t="s">
        <v>170</v>
      </c>
      <c r="D12" s="45">
        <v>98384</v>
      </c>
    </row>
    <row r="13" spans="2:39" s="73" customFormat="1" ht="15" x14ac:dyDescent="0.2">
      <c r="B13" s="68" t="s">
        <v>171</v>
      </c>
      <c r="C13" s="7" t="s">
        <v>172</v>
      </c>
      <c r="D13" s="45">
        <v>4356</v>
      </c>
    </row>
    <row r="14" spans="2:39" s="73" customFormat="1" ht="15" x14ac:dyDescent="0.2">
      <c r="B14" s="68" t="s">
        <v>173</v>
      </c>
      <c r="C14" s="7" t="s">
        <v>174</v>
      </c>
      <c r="D14" s="45">
        <v>94028</v>
      </c>
    </row>
    <row r="15" spans="2:39" s="73" customFormat="1" ht="15" x14ac:dyDescent="0.2">
      <c r="B15" s="68" t="s">
        <v>175</v>
      </c>
      <c r="C15" s="7" t="s">
        <v>176</v>
      </c>
      <c r="D15" s="45">
        <v>0</v>
      </c>
    </row>
    <row r="16" spans="2:39" s="73" customFormat="1" ht="15" x14ac:dyDescent="0.2">
      <c r="B16" s="68" t="s">
        <v>177</v>
      </c>
      <c r="C16" s="7" t="s">
        <v>178</v>
      </c>
      <c r="D16" s="45">
        <v>182731</v>
      </c>
    </row>
    <row r="17" spans="2:4" s="73" customFormat="1" ht="15" x14ac:dyDescent="0.2">
      <c r="B17" s="68" t="s">
        <v>179</v>
      </c>
      <c r="C17" s="79" t="s">
        <v>180</v>
      </c>
      <c r="D17" s="45">
        <v>9895</v>
      </c>
    </row>
    <row r="18" spans="2:4" s="73" customFormat="1" ht="15.75" x14ac:dyDescent="0.25">
      <c r="B18" s="80" t="s">
        <v>38</v>
      </c>
      <c r="C18" s="81" t="s">
        <v>181</v>
      </c>
      <c r="D18" s="61">
        <v>1123305</v>
      </c>
    </row>
    <row r="19" spans="2:4" s="73" customFormat="1" ht="15" x14ac:dyDescent="0.2">
      <c r="B19" s="68" t="s">
        <v>40</v>
      </c>
      <c r="C19" s="7" t="s">
        <v>182</v>
      </c>
      <c r="D19" s="45">
        <v>776998</v>
      </c>
    </row>
    <row r="20" spans="2:4" s="73" customFormat="1" ht="15" x14ac:dyDescent="0.2">
      <c r="B20" s="68" t="s">
        <v>42</v>
      </c>
      <c r="C20" s="79" t="s">
        <v>183</v>
      </c>
      <c r="D20" s="45">
        <v>323885</v>
      </c>
    </row>
    <row r="21" spans="2:4" s="73" customFormat="1" ht="15" x14ac:dyDescent="0.2">
      <c r="B21" s="68" t="s">
        <v>44</v>
      </c>
      <c r="C21" s="79" t="s">
        <v>184</v>
      </c>
      <c r="D21" s="45">
        <v>8209</v>
      </c>
    </row>
    <row r="22" spans="2:4" s="73" customFormat="1" ht="15" x14ac:dyDescent="0.2">
      <c r="B22" s="68" t="s">
        <v>48</v>
      </c>
      <c r="C22" s="7" t="s">
        <v>185</v>
      </c>
      <c r="D22" s="45">
        <v>4604</v>
      </c>
    </row>
    <row r="23" spans="2:4" s="73" customFormat="1" ht="15" x14ac:dyDescent="0.2">
      <c r="B23" s="68" t="s">
        <v>186</v>
      </c>
      <c r="C23" s="79" t="s">
        <v>187</v>
      </c>
      <c r="D23" s="45">
        <v>9591</v>
      </c>
    </row>
    <row r="24" spans="2:4" s="73" customFormat="1" ht="15" x14ac:dyDescent="0.2">
      <c r="B24" s="68" t="s">
        <v>188</v>
      </c>
      <c r="C24" s="79" t="s">
        <v>189</v>
      </c>
      <c r="D24" s="45">
        <v>18</v>
      </c>
    </row>
    <row r="25" spans="2:4" s="73" customFormat="1" ht="15.75" x14ac:dyDescent="0.25">
      <c r="B25" s="62" t="s">
        <v>49</v>
      </c>
      <c r="C25" s="82" t="s">
        <v>190</v>
      </c>
      <c r="D25" s="61">
        <v>565000</v>
      </c>
    </row>
    <row r="26" spans="2:4" s="73" customFormat="1" ht="15.75" x14ac:dyDescent="0.25">
      <c r="B26" s="62" t="s">
        <v>55</v>
      </c>
      <c r="C26" s="82" t="s">
        <v>191</v>
      </c>
      <c r="D26" s="61">
        <v>47254</v>
      </c>
    </row>
    <row r="27" spans="2:4" s="73" customFormat="1" ht="15" x14ac:dyDescent="0.2">
      <c r="B27" s="68" t="s">
        <v>57</v>
      </c>
      <c r="C27" s="7" t="s">
        <v>192</v>
      </c>
      <c r="D27" s="45">
        <v>67122</v>
      </c>
    </row>
    <row r="28" spans="2:4" s="73" customFormat="1" ht="15" x14ac:dyDescent="0.2">
      <c r="B28" s="68" t="s">
        <v>59</v>
      </c>
      <c r="C28" s="7" t="s">
        <v>193</v>
      </c>
      <c r="D28" s="45">
        <v>56412</v>
      </c>
    </row>
    <row r="29" spans="2:4" s="73" customFormat="1" ht="15" x14ac:dyDescent="0.2">
      <c r="B29" s="68" t="s">
        <v>61</v>
      </c>
      <c r="C29" s="7" t="s">
        <v>81</v>
      </c>
      <c r="D29" s="45">
        <v>10710</v>
      </c>
    </row>
    <row r="30" spans="2:4" s="73" customFormat="1" ht="15" x14ac:dyDescent="0.2">
      <c r="B30" s="68" t="s">
        <v>63</v>
      </c>
      <c r="C30" s="7" t="s">
        <v>194</v>
      </c>
      <c r="D30" s="45">
        <v>19868</v>
      </c>
    </row>
    <row r="31" spans="2:4" s="73" customFormat="1" ht="15" x14ac:dyDescent="0.2">
      <c r="B31" s="68" t="s">
        <v>65</v>
      </c>
      <c r="C31" s="79" t="s">
        <v>195</v>
      </c>
      <c r="D31" s="45">
        <v>35</v>
      </c>
    </row>
    <row r="32" spans="2:4" s="73" customFormat="1" ht="15" x14ac:dyDescent="0.2">
      <c r="B32" s="68" t="s">
        <v>67</v>
      </c>
      <c r="C32" s="7" t="s">
        <v>81</v>
      </c>
      <c r="D32" s="45">
        <v>19833</v>
      </c>
    </row>
    <row r="33" spans="2:4" s="73" customFormat="1" ht="15.75" x14ac:dyDescent="0.25">
      <c r="B33" s="62" t="s">
        <v>74</v>
      </c>
      <c r="C33" s="82" t="s">
        <v>196</v>
      </c>
      <c r="D33" s="61">
        <v>24837</v>
      </c>
    </row>
    <row r="34" spans="2:4" s="73" customFormat="1" ht="15.75" x14ac:dyDescent="0.25">
      <c r="B34" s="62" t="s">
        <v>76</v>
      </c>
      <c r="C34" s="82" t="s">
        <v>197</v>
      </c>
      <c r="D34" s="61">
        <v>36025</v>
      </c>
    </row>
    <row r="35" spans="2:4" s="73" customFormat="1" ht="15" x14ac:dyDescent="0.2">
      <c r="B35" s="68" t="s">
        <v>78</v>
      </c>
      <c r="C35" s="7" t="s">
        <v>198</v>
      </c>
      <c r="D35" s="45">
        <v>-400</v>
      </c>
    </row>
    <row r="36" spans="2:4" s="73" customFormat="1" ht="15" x14ac:dyDescent="0.2">
      <c r="B36" s="68" t="s">
        <v>80</v>
      </c>
      <c r="C36" s="7" t="s">
        <v>199</v>
      </c>
      <c r="D36" s="45">
        <v>17936</v>
      </c>
    </row>
    <row r="37" spans="2:4" s="73" customFormat="1" ht="15" x14ac:dyDescent="0.2">
      <c r="B37" s="68" t="s">
        <v>200</v>
      </c>
      <c r="C37" s="7" t="s">
        <v>201</v>
      </c>
      <c r="D37" s="45">
        <v>18489</v>
      </c>
    </row>
    <row r="38" spans="2:4" s="73" customFormat="1" ht="15.75" x14ac:dyDescent="0.25">
      <c r="B38" s="62" t="s">
        <v>100</v>
      </c>
      <c r="C38" s="82" t="s">
        <v>202</v>
      </c>
      <c r="D38" s="61">
        <v>111530</v>
      </c>
    </row>
    <row r="39" spans="2:4" s="73" customFormat="1" ht="15.75" x14ac:dyDescent="0.25">
      <c r="B39" s="62" t="s">
        <v>84</v>
      </c>
      <c r="C39" s="82" t="s">
        <v>203</v>
      </c>
      <c r="D39" s="61">
        <v>784646</v>
      </c>
    </row>
    <row r="40" spans="2:4" s="73" customFormat="1" ht="17.25" customHeight="1" x14ac:dyDescent="0.25">
      <c r="B40" s="62" t="s">
        <v>86</v>
      </c>
      <c r="C40" s="82" t="s">
        <v>204</v>
      </c>
      <c r="D40" s="61">
        <v>301037</v>
      </c>
    </row>
    <row r="41" spans="2:4" s="73" customFormat="1" ht="17.25" customHeight="1" x14ac:dyDescent="0.25">
      <c r="B41" s="62" t="s">
        <v>88</v>
      </c>
      <c r="C41" s="82" t="s">
        <v>205</v>
      </c>
      <c r="D41" s="61">
        <v>13093</v>
      </c>
    </row>
    <row r="42" spans="2:4" s="73" customFormat="1" ht="17.25" customHeight="1" x14ac:dyDescent="0.25">
      <c r="B42" s="66" t="s">
        <v>114</v>
      </c>
      <c r="C42" s="21" t="s">
        <v>207</v>
      </c>
      <c r="D42" s="61">
        <v>92000</v>
      </c>
    </row>
    <row r="43" spans="2:4" s="73" customFormat="1" ht="17.25" customHeight="1" x14ac:dyDescent="0.25">
      <c r="B43" s="62" t="s">
        <v>208</v>
      </c>
      <c r="C43" s="82" t="s">
        <v>209</v>
      </c>
      <c r="D43" s="61">
        <v>116256</v>
      </c>
    </row>
    <row r="44" spans="2:4" s="73" customFormat="1" ht="15.75" x14ac:dyDescent="0.25">
      <c r="B44" s="62" t="s">
        <v>125</v>
      </c>
      <c r="C44" s="82" t="s">
        <v>210</v>
      </c>
      <c r="D44" s="61">
        <v>262260</v>
      </c>
    </row>
    <row r="45" spans="2:4" s="73" customFormat="1" ht="15.75" customHeight="1" x14ac:dyDescent="0.25">
      <c r="B45" s="62" t="s">
        <v>127</v>
      </c>
      <c r="C45" s="35" t="s">
        <v>211</v>
      </c>
      <c r="D45" s="45">
        <v>0</v>
      </c>
    </row>
    <row r="46" spans="2:4" s="73" customFormat="1" ht="15.75" x14ac:dyDescent="0.25">
      <c r="B46" s="62" t="s">
        <v>212</v>
      </c>
      <c r="C46" s="35" t="s">
        <v>213</v>
      </c>
      <c r="D46" s="45">
        <v>0</v>
      </c>
    </row>
    <row r="47" spans="2:4" s="73" customFormat="1" ht="15.75" x14ac:dyDescent="0.25">
      <c r="B47" s="62" t="s">
        <v>214</v>
      </c>
      <c r="C47" s="82" t="s">
        <v>215</v>
      </c>
      <c r="D47" s="45">
        <v>0</v>
      </c>
    </row>
    <row r="48" spans="2:4" s="73" customFormat="1" ht="14.25" customHeight="1" x14ac:dyDescent="0.25">
      <c r="B48" s="27" t="s">
        <v>216</v>
      </c>
      <c r="C48" s="82" t="s">
        <v>217</v>
      </c>
      <c r="D48" s="61">
        <v>262260</v>
      </c>
    </row>
    <row r="49" spans="2:4" s="73" customFormat="1" ht="15.75" x14ac:dyDescent="0.25">
      <c r="B49" s="20" t="s">
        <v>218</v>
      </c>
      <c r="C49" s="82" t="s">
        <v>219</v>
      </c>
      <c r="D49" s="61">
        <v>-52110</v>
      </c>
    </row>
    <row r="50" spans="2:4" s="73" customFormat="1" ht="15" x14ac:dyDescent="0.2">
      <c r="B50" s="22" t="s">
        <v>220</v>
      </c>
      <c r="C50" s="7" t="s">
        <v>221</v>
      </c>
      <c r="D50" s="45">
        <v>-58886</v>
      </c>
    </row>
    <row r="51" spans="2:4" s="73" customFormat="1" ht="15" x14ac:dyDescent="0.2">
      <c r="B51" s="22" t="s">
        <v>222</v>
      </c>
      <c r="C51" s="7" t="s">
        <v>223</v>
      </c>
      <c r="D51" s="45">
        <v>-9449</v>
      </c>
    </row>
    <row r="52" spans="2:4" s="73" customFormat="1" ht="15" x14ac:dyDescent="0.2">
      <c r="B52" s="22" t="s">
        <v>224</v>
      </c>
      <c r="C52" s="7" t="s">
        <v>225</v>
      </c>
      <c r="D52" s="45">
        <v>16225</v>
      </c>
    </row>
    <row r="53" spans="2:4" s="73" customFormat="1" ht="15.75" x14ac:dyDescent="0.25">
      <c r="B53" s="20" t="s">
        <v>226</v>
      </c>
      <c r="C53" s="82" t="s">
        <v>227</v>
      </c>
      <c r="D53" s="61">
        <v>210150</v>
      </c>
    </row>
    <row r="54" spans="2:4" s="73" customFormat="1" ht="15.75" x14ac:dyDescent="0.25">
      <c r="B54" s="20" t="s">
        <v>228</v>
      </c>
      <c r="C54" s="82" t="s">
        <v>229</v>
      </c>
      <c r="D54" s="61">
        <v>0</v>
      </c>
    </row>
    <row r="55" spans="2:4" s="73" customFormat="1" ht="15" x14ac:dyDescent="0.2">
      <c r="B55" s="24" t="s">
        <v>230</v>
      </c>
      <c r="C55" s="79" t="s">
        <v>231</v>
      </c>
      <c r="D55" s="45">
        <v>0</v>
      </c>
    </row>
    <row r="56" spans="2:4" s="73" customFormat="1" ht="15" x14ac:dyDescent="0.2">
      <c r="B56" s="24" t="s">
        <v>232</v>
      </c>
      <c r="C56" s="79" t="s">
        <v>233</v>
      </c>
      <c r="D56" s="45">
        <v>0</v>
      </c>
    </row>
    <row r="57" spans="2:4" s="73" customFormat="1" ht="15" x14ac:dyDescent="0.2">
      <c r="B57" s="24" t="s">
        <v>234</v>
      </c>
      <c r="C57" s="79" t="s">
        <v>235</v>
      </c>
      <c r="D57" s="45">
        <v>0</v>
      </c>
    </row>
    <row r="58" spans="2:4" s="73" customFormat="1" ht="15.75" x14ac:dyDescent="0.25">
      <c r="B58" s="20" t="s">
        <v>236</v>
      </c>
      <c r="C58" s="82" t="s">
        <v>237</v>
      </c>
      <c r="D58" s="61">
        <v>0</v>
      </c>
    </row>
    <row r="59" spans="2:4" s="73" customFormat="1" ht="15" x14ac:dyDescent="0.2">
      <c r="B59" s="24" t="s">
        <v>238</v>
      </c>
      <c r="C59" s="79" t="s">
        <v>239</v>
      </c>
      <c r="D59" s="45">
        <v>0</v>
      </c>
    </row>
    <row r="60" spans="2:4" s="73" customFormat="1" ht="15" x14ac:dyDescent="0.2">
      <c r="B60" s="24" t="s">
        <v>240</v>
      </c>
      <c r="C60" s="79" t="s">
        <v>241</v>
      </c>
      <c r="D60" s="45">
        <v>0</v>
      </c>
    </row>
    <row r="61" spans="2:4" s="73" customFormat="1" ht="15" x14ac:dyDescent="0.2">
      <c r="B61" s="24" t="s">
        <v>242</v>
      </c>
      <c r="C61" s="79" t="s">
        <v>243</v>
      </c>
      <c r="D61" s="45">
        <v>0</v>
      </c>
    </row>
    <row r="62" spans="2:4" s="73" customFormat="1" ht="15.75" x14ac:dyDescent="0.25">
      <c r="B62" s="20" t="s">
        <v>244</v>
      </c>
      <c r="C62" s="82" t="s">
        <v>245</v>
      </c>
      <c r="D62" s="61">
        <v>0</v>
      </c>
    </row>
    <row r="63" spans="2:4" s="73" customFormat="1" ht="15.75" x14ac:dyDescent="0.25">
      <c r="B63" s="20" t="s">
        <v>246</v>
      </c>
      <c r="C63" s="82" t="s">
        <v>247</v>
      </c>
      <c r="D63" s="61">
        <v>0</v>
      </c>
    </row>
    <row r="64" spans="2:4" s="73" customFormat="1" ht="15" x14ac:dyDescent="0.2">
      <c r="B64" s="24" t="s">
        <v>248</v>
      </c>
      <c r="C64" s="79" t="s">
        <v>221</v>
      </c>
      <c r="D64" s="45">
        <v>0</v>
      </c>
    </row>
    <row r="65" spans="2:4" s="73" customFormat="1" ht="15" x14ac:dyDescent="0.2">
      <c r="B65" s="22" t="s">
        <v>249</v>
      </c>
      <c r="C65" s="79" t="s">
        <v>223</v>
      </c>
      <c r="D65" s="45">
        <v>0</v>
      </c>
    </row>
    <row r="66" spans="2:4" s="73" customFormat="1" ht="15" x14ac:dyDescent="0.2">
      <c r="B66" s="24" t="s">
        <v>250</v>
      </c>
      <c r="C66" s="79" t="s">
        <v>225</v>
      </c>
      <c r="D66" s="45">
        <v>0</v>
      </c>
    </row>
    <row r="67" spans="2:4" s="73" customFormat="1" ht="15.75" x14ac:dyDescent="0.25">
      <c r="B67" s="20" t="s">
        <v>251</v>
      </c>
      <c r="C67" s="65" t="s">
        <v>252</v>
      </c>
      <c r="D67" s="45">
        <v>0</v>
      </c>
    </row>
    <row r="68" spans="2:4" s="73" customFormat="1" ht="15.75" x14ac:dyDescent="0.25">
      <c r="B68" s="62" t="s">
        <v>253</v>
      </c>
      <c r="C68" s="28" t="s">
        <v>254</v>
      </c>
      <c r="D68" s="61">
        <v>210150</v>
      </c>
    </row>
    <row r="69" spans="2:4" s="73" customFormat="1" ht="15" x14ac:dyDescent="0.2">
      <c r="B69" s="68" t="s">
        <v>255</v>
      </c>
      <c r="C69" s="1" t="s">
        <v>256</v>
      </c>
      <c r="D69" s="45">
        <v>210150</v>
      </c>
    </row>
    <row r="70" spans="2:4" s="73" customFormat="1" ht="15" x14ac:dyDescent="0.2">
      <c r="B70" s="68" t="s">
        <v>257</v>
      </c>
      <c r="C70" s="1" t="s">
        <v>258</v>
      </c>
      <c r="D70" s="45">
        <v>0</v>
      </c>
    </row>
    <row r="71" spans="2:4" s="73" customFormat="1" ht="15.75" thickBot="1" x14ac:dyDescent="0.25">
      <c r="B71" s="83"/>
      <c r="C71" s="84" t="s">
        <v>259</v>
      </c>
      <c r="D71" s="207">
        <v>0.1201</v>
      </c>
    </row>
    <row r="73" spans="2:4" x14ac:dyDescent="0.2">
      <c r="D73" s="86"/>
    </row>
    <row r="74" spans="2:4" x14ac:dyDescent="0.2">
      <c r="D74" s="117"/>
    </row>
    <row r="75" spans="2:4" x14ac:dyDescent="0.2">
      <c r="D75" s="87"/>
    </row>
    <row r="76" spans="2:4" x14ac:dyDescent="0.2">
      <c r="D76" s="87"/>
    </row>
  </sheetData>
  <mergeCells count="1">
    <mergeCell ref="B2:D3"/>
  </mergeCells>
  <pageMargins left="1.8110236220472442" right="1.8110236220472442" top="0.74803149606299213" bottom="0.74803149606299213" header="0.31496062992125984" footer="0.31496062992125984"/>
  <pageSetup paperSize="9" scale="4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75"/>
  <sheetViews>
    <sheetView showGridLines="0" zoomScale="55" zoomScaleNormal="55" workbookViewId="0">
      <selection activeCell="D17" sqref="D17"/>
    </sheetView>
  </sheetViews>
  <sheetFormatPr defaultRowHeight="12.75" x14ac:dyDescent="0.2"/>
  <cols>
    <col min="1" max="1" width="2.85546875" style="73" customWidth="1"/>
    <col min="2" max="2" width="9.140625" style="73"/>
    <col min="3" max="3" width="80.140625" style="73" bestFit="1" customWidth="1"/>
    <col min="4" max="6" width="16.85546875" style="73" customWidth="1"/>
    <col min="7" max="225" width="9.140625" style="73"/>
    <col min="226" max="226" width="1.5703125" style="73" customWidth="1"/>
    <col min="227" max="227" width="9.140625" style="73"/>
    <col min="228" max="228" width="72" style="73" customWidth="1"/>
    <col min="229" max="229" width="13.7109375" style="73" customWidth="1"/>
    <col min="230" max="233" width="18" style="73" bestFit="1" customWidth="1"/>
    <col min="234" max="234" width="16.7109375" style="73" bestFit="1" customWidth="1"/>
    <col min="235" max="235" width="18" style="73" bestFit="1" customWidth="1"/>
    <col min="236" max="481" width="9.140625" style="73"/>
    <col min="482" max="482" width="1.5703125" style="73" customWidth="1"/>
    <col min="483" max="483" width="9.140625" style="73"/>
    <col min="484" max="484" width="72" style="73" customWidth="1"/>
    <col min="485" max="485" width="13.7109375" style="73" customWidth="1"/>
    <col min="486" max="489" width="18" style="73" bestFit="1" customWidth="1"/>
    <col min="490" max="490" width="16.7109375" style="73" bestFit="1" customWidth="1"/>
    <col min="491" max="491" width="18" style="73" bestFit="1" customWidth="1"/>
    <col min="492" max="737" width="9.140625" style="73"/>
    <col min="738" max="738" width="1.5703125" style="73" customWidth="1"/>
    <col min="739" max="739" width="9.140625" style="73"/>
    <col min="740" max="740" width="72" style="73" customWidth="1"/>
    <col min="741" max="741" width="13.7109375" style="73" customWidth="1"/>
    <col min="742" max="745" width="18" style="73" bestFit="1" customWidth="1"/>
    <col min="746" max="746" width="16.7109375" style="73" bestFit="1" customWidth="1"/>
    <col min="747" max="747" width="18" style="73" bestFit="1" customWidth="1"/>
    <col min="748" max="993" width="9.140625" style="73"/>
    <col min="994" max="994" width="1.5703125" style="73" customWidth="1"/>
    <col min="995" max="995" width="9.140625" style="73"/>
    <col min="996" max="996" width="72" style="73" customWidth="1"/>
    <col min="997" max="997" width="13.7109375" style="73" customWidth="1"/>
    <col min="998" max="1001" width="18" style="73" bestFit="1" customWidth="1"/>
    <col min="1002" max="1002" width="16.7109375" style="73" bestFit="1" customWidth="1"/>
    <col min="1003" max="1003" width="18" style="73" bestFit="1" customWidth="1"/>
    <col min="1004" max="1249" width="9.140625" style="73"/>
    <col min="1250" max="1250" width="1.5703125" style="73" customWidth="1"/>
    <col min="1251" max="1251" width="9.140625" style="73"/>
    <col min="1252" max="1252" width="72" style="73" customWidth="1"/>
    <col min="1253" max="1253" width="13.7109375" style="73" customWidth="1"/>
    <col min="1254" max="1257" width="18" style="73" bestFit="1" customWidth="1"/>
    <col min="1258" max="1258" width="16.7109375" style="73" bestFit="1" customWidth="1"/>
    <col min="1259" max="1259" width="18" style="73" bestFit="1" customWidth="1"/>
    <col min="1260" max="1505" width="9.140625" style="73"/>
    <col min="1506" max="1506" width="1.5703125" style="73" customWidth="1"/>
    <col min="1507" max="1507" width="9.140625" style="73"/>
    <col min="1508" max="1508" width="72" style="73" customWidth="1"/>
    <col min="1509" max="1509" width="13.7109375" style="73" customWidth="1"/>
    <col min="1510" max="1513" width="18" style="73" bestFit="1" customWidth="1"/>
    <col min="1514" max="1514" width="16.7109375" style="73" bestFit="1" customWidth="1"/>
    <col min="1515" max="1515" width="18" style="73" bestFit="1" customWidth="1"/>
    <col min="1516" max="1761" width="9.140625" style="73"/>
    <col min="1762" max="1762" width="1.5703125" style="73" customWidth="1"/>
    <col min="1763" max="1763" width="9.140625" style="73"/>
    <col min="1764" max="1764" width="72" style="73" customWidth="1"/>
    <col min="1765" max="1765" width="13.7109375" style="73" customWidth="1"/>
    <col min="1766" max="1769" width="18" style="73" bestFit="1" customWidth="1"/>
    <col min="1770" max="1770" width="16.7109375" style="73" bestFit="1" customWidth="1"/>
    <col min="1771" max="1771" width="18" style="73" bestFit="1" customWidth="1"/>
    <col min="1772" max="2017" width="9.140625" style="73"/>
    <col min="2018" max="2018" width="1.5703125" style="73" customWidth="1"/>
    <col min="2019" max="2019" width="9.140625" style="73"/>
    <col min="2020" max="2020" width="72" style="73" customWidth="1"/>
    <col min="2021" max="2021" width="13.7109375" style="73" customWidth="1"/>
    <col min="2022" max="2025" width="18" style="73" bestFit="1" customWidth="1"/>
    <col min="2026" max="2026" width="16.7109375" style="73" bestFit="1" customWidth="1"/>
    <col min="2027" max="2027" width="18" style="73" bestFit="1" customWidth="1"/>
    <col min="2028" max="2273" width="9.140625" style="73"/>
    <col min="2274" max="2274" width="1.5703125" style="73" customWidth="1"/>
    <col min="2275" max="2275" width="9.140625" style="73"/>
    <col min="2276" max="2276" width="72" style="73" customWidth="1"/>
    <col min="2277" max="2277" width="13.7109375" style="73" customWidth="1"/>
    <col min="2278" max="2281" width="18" style="73" bestFit="1" customWidth="1"/>
    <col min="2282" max="2282" width="16.7109375" style="73" bestFit="1" customWidth="1"/>
    <col min="2283" max="2283" width="18" style="73" bestFit="1" customWidth="1"/>
    <col min="2284" max="2529" width="9.140625" style="73"/>
    <col min="2530" max="2530" width="1.5703125" style="73" customWidth="1"/>
    <col min="2531" max="2531" width="9.140625" style="73"/>
    <col min="2532" max="2532" width="72" style="73" customWidth="1"/>
    <col min="2533" max="2533" width="13.7109375" style="73" customWidth="1"/>
    <col min="2534" max="2537" width="18" style="73" bestFit="1" customWidth="1"/>
    <col min="2538" max="2538" width="16.7109375" style="73" bestFit="1" customWidth="1"/>
    <col min="2539" max="2539" width="18" style="73" bestFit="1" customWidth="1"/>
    <col min="2540" max="2785" width="9.140625" style="73"/>
    <col min="2786" max="2786" width="1.5703125" style="73" customWidth="1"/>
    <col min="2787" max="2787" width="9.140625" style="73"/>
    <col min="2788" max="2788" width="72" style="73" customWidth="1"/>
    <col min="2789" max="2789" width="13.7109375" style="73" customWidth="1"/>
    <col min="2790" max="2793" width="18" style="73" bestFit="1" customWidth="1"/>
    <col min="2794" max="2794" width="16.7109375" style="73" bestFit="1" customWidth="1"/>
    <col min="2795" max="2795" width="18" style="73" bestFit="1" customWidth="1"/>
    <col min="2796" max="3041" width="9.140625" style="73"/>
    <col min="3042" max="3042" width="1.5703125" style="73" customWidth="1"/>
    <col min="3043" max="3043" width="9.140625" style="73"/>
    <col min="3044" max="3044" width="72" style="73" customWidth="1"/>
    <col min="3045" max="3045" width="13.7109375" style="73" customWidth="1"/>
    <col min="3046" max="3049" width="18" style="73" bestFit="1" customWidth="1"/>
    <col min="3050" max="3050" width="16.7109375" style="73" bestFit="1" customWidth="1"/>
    <col min="3051" max="3051" width="18" style="73" bestFit="1" customWidth="1"/>
    <col min="3052" max="3297" width="9.140625" style="73"/>
    <col min="3298" max="3298" width="1.5703125" style="73" customWidth="1"/>
    <col min="3299" max="3299" width="9.140625" style="73"/>
    <col min="3300" max="3300" width="72" style="73" customWidth="1"/>
    <col min="3301" max="3301" width="13.7109375" style="73" customWidth="1"/>
    <col min="3302" max="3305" width="18" style="73" bestFit="1" customWidth="1"/>
    <col min="3306" max="3306" width="16.7109375" style="73" bestFit="1" customWidth="1"/>
    <col min="3307" max="3307" width="18" style="73" bestFit="1" customWidth="1"/>
    <col min="3308" max="3553" width="9.140625" style="73"/>
    <col min="3554" max="3554" width="1.5703125" style="73" customWidth="1"/>
    <col min="3555" max="3555" width="9.140625" style="73"/>
    <col min="3556" max="3556" width="72" style="73" customWidth="1"/>
    <col min="3557" max="3557" width="13.7109375" style="73" customWidth="1"/>
    <col min="3558" max="3561" width="18" style="73" bestFit="1" customWidth="1"/>
    <col min="3562" max="3562" width="16.7109375" style="73" bestFit="1" customWidth="1"/>
    <col min="3563" max="3563" width="18" style="73" bestFit="1" customWidth="1"/>
    <col min="3564" max="3809" width="9.140625" style="73"/>
    <col min="3810" max="3810" width="1.5703125" style="73" customWidth="1"/>
    <col min="3811" max="3811" width="9.140625" style="73"/>
    <col min="3812" max="3812" width="72" style="73" customWidth="1"/>
    <col min="3813" max="3813" width="13.7109375" style="73" customWidth="1"/>
    <col min="3814" max="3817" width="18" style="73" bestFit="1" customWidth="1"/>
    <col min="3818" max="3818" width="16.7109375" style="73" bestFit="1" customWidth="1"/>
    <col min="3819" max="3819" width="18" style="73" bestFit="1" customWidth="1"/>
    <col min="3820" max="4065" width="9.140625" style="73"/>
    <col min="4066" max="4066" width="1.5703125" style="73" customWidth="1"/>
    <col min="4067" max="4067" width="9.140625" style="73"/>
    <col min="4068" max="4068" width="72" style="73" customWidth="1"/>
    <col min="4069" max="4069" width="13.7109375" style="73" customWidth="1"/>
    <col min="4070" max="4073" width="18" style="73" bestFit="1" customWidth="1"/>
    <col min="4074" max="4074" width="16.7109375" style="73" bestFit="1" customWidth="1"/>
    <col min="4075" max="4075" width="18" style="73" bestFit="1" customWidth="1"/>
    <col min="4076" max="4321" width="9.140625" style="73"/>
    <col min="4322" max="4322" width="1.5703125" style="73" customWidth="1"/>
    <col min="4323" max="4323" width="9.140625" style="73"/>
    <col min="4324" max="4324" width="72" style="73" customWidth="1"/>
    <col min="4325" max="4325" width="13.7109375" style="73" customWidth="1"/>
    <col min="4326" max="4329" width="18" style="73" bestFit="1" customWidth="1"/>
    <col min="4330" max="4330" width="16.7109375" style="73" bestFit="1" customWidth="1"/>
    <col min="4331" max="4331" width="18" style="73" bestFit="1" customWidth="1"/>
    <col min="4332" max="4577" width="9.140625" style="73"/>
    <col min="4578" max="4578" width="1.5703125" style="73" customWidth="1"/>
    <col min="4579" max="4579" width="9.140625" style="73"/>
    <col min="4580" max="4580" width="72" style="73" customWidth="1"/>
    <col min="4581" max="4581" width="13.7109375" style="73" customWidth="1"/>
    <col min="4582" max="4585" width="18" style="73" bestFit="1" customWidth="1"/>
    <col min="4586" max="4586" width="16.7109375" style="73" bestFit="1" customWidth="1"/>
    <col min="4587" max="4587" width="18" style="73" bestFit="1" customWidth="1"/>
    <col min="4588" max="4833" width="9.140625" style="73"/>
    <col min="4834" max="4834" width="1.5703125" style="73" customWidth="1"/>
    <col min="4835" max="4835" width="9.140625" style="73"/>
    <col min="4836" max="4836" width="72" style="73" customWidth="1"/>
    <col min="4837" max="4837" width="13.7109375" style="73" customWidth="1"/>
    <col min="4838" max="4841" width="18" style="73" bestFit="1" customWidth="1"/>
    <col min="4842" max="4842" width="16.7109375" style="73" bestFit="1" customWidth="1"/>
    <col min="4843" max="4843" width="18" style="73" bestFit="1" customWidth="1"/>
    <col min="4844" max="5089" width="9.140625" style="73"/>
    <col min="5090" max="5090" width="1.5703125" style="73" customWidth="1"/>
    <col min="5091" max="5091" width="9.140625" style="73"/>
    <col min="5092" max="5092" width="72" style="73" customWidth="1"/>
    <col min="5093" max="5093" width="13.7109375" style="73" customWidth="1"/>
    <col min="5094" max="5097" width="18" style="73" bestFit="1" customWidth="1"/>
    <col min="5098" max="5098" width="16.7109375" style="73" bestFit="1" customWidth="1"/>
    <col min="5099" max="5099" width="18" style="73" bestFit="1" customWidth="1"/>
    <col min="5100" max="5345" width="9.140625" style="73"/>
    <col min="5346" max="5346" width="1.5703125" style="73" customWidth="1"/>
    <col min="5347" max="5347" width="9.140625" style="73"/>
    <col min="5348" max="5348" width="72" style="73" customWidth="1"/>
    <col min="5349" max="5349" width="13.7109375" style="73" customWidth="1"/>
    <col min="5350" max="5353" width="18" style="73" bestFit="1" customWidth="1"/>
    <col min="5354" max="5354" width="16.7109375" style="73" bestFit="1" customWidth="1"/>
    <col min="5355" max="5355" width="18" style="73" bestFit="1" customWidth="1"/>
    <col min="5356" max="5601" width="9.140625" style="73"/>
    <col min="5602" max="5602" width="1.5703125" style="73" customWidth="1"/>
    <col min="5603" max="5603" width="9.140625" style="73"/>
    <col min="5604" max="5604" width="72" style="73" customWidth="1"/>
    <col min="5605" max="5605" width="13.7109375" style="73" customWidth="1"/>
    <col min="5606" max="5609" width="18" style="73" bestFit="1" customWidth="1"/>
    <col min="5610" max="5610" width="16.7109375" style="73" bestFit="1" customWidth="1"/>
    <col min="5611" max="5611" width="18" style="73" bestFit="1" customWidth="1"/>
    <col min="5612" max="5857" width="9.140625" style="73"/>
    <col min="5858" max="5858" width="1.5703125" style="73" customWidth="1"/>
    <col min="5859" max="5859" width="9.140625" style="73"/>
    <col min="5860" max="5860" width="72" style="73" customWidth="1"/>
    <col min="5861" max="5861" width="13.7109375" style="73" customWidth="1"/>
    <col min="5862" max="5865" width="18" style="73" bestFit="1" customWidth="1"/>
    <col min="5866" max="5866" width="16.7109375" style="73" bestFit="1" customWidth="1"/>
    <col min="5867" max="5867" width="18" style="73" bestFit="1" customWidth="1"/>
    <col min="5868" max="6113" width="9.140625" style="73"/>
    <col min="6114" max="6114" width="1.5703125" style="73" customWidth="1"/>
    <col min="6115" max="6115" width="9.140625" style="73"/>
    <col min="6116" max="6116" width="72" style="73" customWidth="1"/>
    <col min="6117" max="6117" width="13.7109375" style="73" customWidth="1"/>
    <col min="6118" max="6121" width="18" style="73" bestFit="1" customWidth="1"/>
    <col min="6122" max="6122" width="16.7109375" style="73" bestFit="1" customWidth="1"/>
    <col min="6123" max="6123" width="18" style="73" bestFit="1" customWidth="1"/>
    <col min="6124" max="6369" width="9.140625" style="73"/>
    <col min="6370" max="6370" width="1.5703125" style="73" customWidth="1"/>
    <col min="6371" max="6371" width="9.140625" style="73"/>
    <col min="6372" max="6372" width="72" style="73" customWidth="1"/>
    <col min="6373" max="6373" width="13.7109375" style="73" customWidth="1"/>
    <col min="6374" max="6377" width="18" style="73" bestFit="1" customWidth="1"/>
    <col min="6378" max="6378" width="16.7109375" style="73" bestFit="1" customWidth="1"/>
    <col min="6379" max="6379" width="18" style="73" bestFit="1" customWidth="1"/>
    <col min="6380" max="6625" width="9.140625" style="73"/>
    <col min="6626" max="6626" width="1.5703125" style="73" customWidth="1"/>
    <col min="6627" max="6627" width="9.140625" style="73"/>
    <col min="6628" max="6628" width="72" style="73" customWidth="1"/>
    <col min="6629" max="6629" width="13.7109375" style="73" customWidth="1"/>
    <col min="6630" max="6633" width="18" style="73" bestFit="1" customWidth="1"/>
    <col min="6634" max="6634" width="16.7109375" style="73" bestFit="1" customWidth="1"/>
    <col min="6635" max="6635" width="18" style="73" bestFit="1" customWidth="1"/>
    <col min="6636" max="6881" width="9.140625" style="73"/>
    <col min="6882" max="6882" width="1.5703125" style="73" customWidth="1"/>
    <col min="6883" max="6883" width="9.140625" style="73"/>
    <col min="6884" max="6884" width="72" style="73" customWidth="1"/>
    <col min="6885" max="6885" width="13.7109375" style="73" customWidth="1"/>
    <col min="6886" max="6889" width="18" style="73" bestFit="1" customWidth="1"/>
    <col min="6890" max="6890" width="16.7109375" style="73" bestFit="1" customWidth="1"/>
    <col min="6891" max="6891" width="18" style="73" bestFit="1" customWidth="1"/>
    <col min="6892" max="7137" width="9.140625" style="73"/>
    <col min="7138" max="7138" width="1.5703125" style="73" customWidth="1"/>
    <col min="7139" max="7139" width="9.140625" style="73"/>
    <col min="7140" max="7140" width="72" style="73" customWidth="1"/>
    <col min="7141" max="7141" width="13.7109375" style="73" customWidth="1"/>
    <col min="7142" max="7145" width="18" style="73" bestFit="1" customWidth="1"/>
    <col min="7146" max="7146" width="16.7109375" style="73" bestFit="1" customWidth="1"/>
    <col min="7147" max="7147" width="18" style="73" bestFit="1" customWidth="1"/>
    <col min="7148" max="7393" width="9.140625" style="73"/>
    <col min="7394" max="7394" width="1.5703125" style="73" customWidth="1"/>
    <col min="7395" max="7395" width="9.140625" style="73"/>
    <col min="7396" max="7396" width="72" style="73" customWidth="1"/>
    <col min="7397" max="7397" width="13.7109375" style="73" customWidth="1"/>
    <col min="7398" max="7401" width="18" style="73" bestFit="1" customWidth="1"/>
    <col min="7402" max="7402" width="16.7109375" style="73" bestFit="1" customWidth="1"/>
    <col min="7403" max="7403" width="18" style="73" bestFit="1" customWidth="1"/>
    <col min="7404" max="7649" width="9.140625" style="73"/>
    <col min="7650" max="7650" width="1.5703125" style="73" customWidth="1"/>
    <col min="7651" max="7651" width="9.140625" style="73"/>
    <col min="7652" max="7652" width="72" style="73" customWidth="1"/>
    <col min="7653" max="7653" width="13.7109375" style="73" customWidth="1"/>
    <col min="7654" max="7657" width="18" style="73" bestFit="1" customWidth="1"/>
    <col min="7658" max="7658" width="16.7109375" style="73" bestFit="1" customWidth="1"/>
    <col min="7659" max="7659" width="18" style="73" bestFit="1" customWidth="1"/>
    <col min="7660" max="7905" width="9.140625" style="73"/>
    <col min="7906" max="7906" width="1.5703125" style="73" customWidth="1"/>
    <col min="7907" max="7907" width="9.140625" style="73"/>
    <col min="7908" max="7908" width="72" style="73" customWidth="1"/>
    <col min="7909" max="7909" width="13.7109375" style="73" customWidth="1"/>
    <col min="7910" max="7913" width="18" style="73" bestFit="1" customWidth="1"/>
    <col min="7914" max="7914" width="16.7109375" style="73" bestFit="1" customWidth="1"/>
    <col min="7915" max="7915" width="18" style="73" bestFit="1" customWidth="1"/>
    <col min="7916" max="8161" width="9.140625" style="73"/>
    <col min="8162" max="8162" width="1.5703125" style="73" customWidth="1"/>
    <col min="8163" max="8163" width="9.140625" style="73"/>
    <col min="8164" max="8164" width="72" style="73" customWidth="1"/>
    <col min="8165" max="8165" width="13.7109375" style="73" customWidth="1"/>
    <col min="8166" max="8169" width="18" style="73" bestFit="1" customWidth="1"/>
    <col min="8170" max="8170" width="16.7109375" style="73" bestFit="1" customWidth="1"/>
    <col min="8171" max="8171" width="18" style="73" bestFit="1" customWidth="1"/>
    <col min="8172" max="8417" width="9.140625" style="73"/>
    <col min="8418" max="8418" width="1.5703125" style="73" customWidth="1"/>
    <col min="8419" max="8419" width="9.140625" style="73"/>
    <col min="8420" max="8420" width="72" style="73" customWidth="1"/>
    <col min="8421" max="8421" width="13.7109375" style="73" customWidth="1"/>
    <col min="8422" max="8425" width="18" style="73" bestFit="1" customWidth="1"/>
    <col min="8426" max="8426" width="16.7109375" style="73" bestFit="1" customWidth="1"/>
    <col min="8427" max="8427" width="18" style="73" bestFit="1" customWidth="1"/>
    <col min="8428" max="8673" width="9.140625" style="73"/>
    <col min="8674" max="8674" width="1.5703125" style="73" customWidth="1"/>
    <col min="8675" max="8675" width="9.140625" style="73"/>
    <col min="8676" max="8676" width="72" style="73" customWidth="1"/>
    <col min="8677" max="8677" width="13.7109375" style="73" customWidth="1"/>
    <col min="8678" max="8681" width="18" style="73" bestFit="1" customWidth="1"/>
    <col min="8682" max="8682" width="16.7109375" style="73" bestFit="1" customWidth="1"/>
    <col min="8683" max="8683" width="18" style="73" bestFit="1" customWidth="1"/>
    <col min="8684" max="8929" width="9.140625" style="73"/>
    <col min="8930" max="8930" width="1.5703125" style="73" customWidth="1"/>
    <col min="8931" max="8931" width="9.140625" style="73"/>
    <col min="8932" max="8932" width="72" style="73" customWidth="1"/>
    <col min="8933" max="8933" width="13.7109375" style="73" customWidth="1"/>
    <col min="8934" max="8937" width="18" style="73" bestFit="1" customWidth="1"/>
    <col min="8938" max="8938" width="16.7109375" style="73" bestFit="1" customWidth="1"/>
    <col min="8939" max="8939" width="18" style="73" bestFit="1" customWidth="1"/>
    <col min="8940" max="9185" width="9.140625" style="73"/>
    <col min="9186" max="9186" width="1.5703125" style="73" customWidth="1"/>
    <col min="9187" max="9187" width="9.140625" style="73"/>
    <col min="9188" max="9188" width="72" style="73" customWidth="1"/>
    <col min="9189" max="9189" width="13.7109375" style="73" customWidth="1"/>
    <col min="9190" max="9193" width="18" style="73" bestFit="1" customWidth="1"/>
    <col min="9194" max="9194" width="16.7109375" style="73" bestFit="1" customWidth="1"/>
    <col min="9195" max="9195" width="18" style="73" bestFit="1" customWidth="1"/>
    <col min="9196" max="9441" width="9.140625" style="73"/>
    <col min="9442" max="9442" width="1.5703125" style="73" customWidth="1"/>
    <col min="9443" max="9443" width="9.140625" style="73"/>
    <col min="9444" max="9444" width="72" style="73" customWidth="1"/>
    <col min="9445" max="9445" width="13.7109375" style="73" customWidth="1"/>
    <col min="9446" max="9449" width="18" style="73" bestFit="1" customWidth="1"/>
    <col min="9450" max="9450" width="16.7109375" style="73" bestFit="1" customWidth="1"/>
    <col min="9451" max="9451" width="18" style="73" bestFit="1" customWidth="1"/>
    <col min="9452" max="9697" width="9.140625" style="73"/>
    <col min="9698" max="9698" width="1.5703125" style="73" customWidth="1"/>
    <col min="9699" max="9699" width="9.140625" style="73"/>
    <col min="9700" max="9700" width="72" style="73" customWidth="1"/>
    <col min="9701" max="9701" width="13.7109375" style="73" customWidth="1"/>
    <col min="9702" max="9705" width="18" style="73" bestFit="1" customWidth="1"/>
    <col min="9706" max="9706" width="16.7109375" style="73" bestFit="1" customWidth="1"/>
    <col min="9707" max="9707" width="18" style="73" bestFit="1" customWidth="1"/>
    <col min="9708" max="9953" width="9.140625" style="73"/>
    <col min="9954" max="9954" width="1.5703125" style="73" customWidth="1"/>
    <col min="9955" max="9955" width="9.140625" style="73"/>
    <col min="9956" max="9956" width="72" style="73" customWidth="1"/>
    <col min="9957" max="9957" width="13.7109375" style="73" customWidth="1"/>
    <col min="9958" max="9961" width="18" style="73" bestFit="1" customWidth="1"/>
    <col min="9962" max="9962" width="16.7109375" style="73" bestFit="1" customWidth="1"/>
    <col min="9963" max="9963" width="18" style="73" bestFit="1" customWidth="1"/>
    <col min="9964" max="10209" width="9.140625" style="73"/>
    <col min="10210" max="10210" width="1.5703125" style="73" customWidth="1"/>
    <col min="10211" max="10211" width="9.140625" style="73"/>
    <col min="10212" max="10212" width="72" style="73" customWidth="1"/>
    <col min="10213" max="10213" width="13.7109375" style="73" customWidth="1"/>
    <col min="10214" max="10217" width="18" style="73" bestFit="1" customWidth="1"/>
    <col min="10218" max="10218" width="16.7109375" style="73" bestFit="1" customWidth="1"/>
    <col min="10219" max="10219" width="18" style="73" bestFit="1" customWidth="1"/>
    <col min="10220" max="10465" width="9.140625" style="73"/>
    <col min="10466" max="10466" width="1.5703125" style="73" customWidth="1"/>
    <col min="10467" max="10467" width="9.140625" style="73"/>
    <col min="10468" max="10468" width="72" style="73" customWidth="1"/>
    <col min="10469" max="10469" width="13.7109375" style="73" customWidth="1"/>
    <col min="10470" max="10473" width="18" style="73" bestFit="1" customWidth="1"/>
    <col min="10474" max="10474" width="16.7109375" style="73" bestFit="1" customWidth="1"/>
    <col min="10475" max="10475" width="18" style="73" bestFit="1" customWidth="1"/>
    <col min="10476" max="10721" width="9.140625" style="73"/>
    <col min="10722" max="10722" width="1.5703125" style="73" customWidth="1"/>
    <col min="10723" max="10723" width="9.140625" style="73"/>
    <col min="10724" max="10724" width="72" style="73" customWidth="1"/>
    <col min="10725" max="10725" width="13.7109375" style="73" customWidth="1"/>
    <col min="10726" max="10729" width="18" style="73" bestFit="1" customWidth="1"/>
    <col min="10730" max="10730" width="16.7109375" style="73" bestFit="1" customWidth="1"/>
    <col min="10731" max="10731" width="18" style="73" bestFit="1" customWidth="1"/>
    <col min="10732" max="10977" width="9.140625" style="73"/>
    <col min="10978" max="10978" width="1.5703125" style="73" customWidth="1"/>
    <col min="10979" max="10979" width="9.140625" style="73"/>
    <col min="10980" max="10980" width="72" style="73" customWidth="1"/>
    <col min="10981" max="10981" width="13.7109375" style="73" customWidth="1"/>
    <col min="10982" max="10985" width="18" style="73" bestFit="1" customWidth="1"/>
    <col min="10986" max="10986" width="16.7109375" style="73" bestFit="1" customWidth="1"/>
    <col min="10987" max="10987" width="18" style="73" bestFit="1" customWidth="1"/>
    <col min="10988" max="11233" width="9.140625" style="73"/>
    <col min="11234" max="11234" width="1.5703125" style="73" customWidth="1"/>
    <col min="11235" max="11235" width="9.140625" style="73"/>
    <col min="11236" max="11236" width="72" style="73" customWidth="1"/>
    <col min="11237" max="11237" width="13.7109375" style="73" customWidth="1"/>
    <col min="11238" max="11241" width="18" style="73" bestFit="1" customWidth="1"/>
    <col min="11242" max="11242" width="16.7109375" style="73" bestFit="1" customWidth="1"/>
    <col min="11243" max="11243" width="18" style="73" bestFit="1" customWidth="1"/>
    <col min="11244" max="11489" width="9.140625" style="73"/>
    <col min="11490" max="11490" width="1.5703125" style="73" customWidth="1"/>
    <col min="11491" max="11491" width="9.140625" style="73"/>
    <col min="11492" max="11492" width="72" style="73" customWidth="1"/>
    <col min="11493" max="11493" width="13.7109375" style="73" customWidth="1"/>
    <col min="11494" max="11497" width="18" style="73" bestFit="1" customWidth="1"/>
    <col min="11498" max="11498" width="16.7109375" style="73" bestFit="1" customWidth="1"/>
    <col min="11499" max="11499" width="18" style="73" bestFit="1" customWidth="1"/>
    <col min="11500" max="11745" width="9.140625" style="73"/>
    <col min="11746" max="11746" width="1.5703125" style="73" customWidth="1"/>
    <col min="11747" max="11747" width="9.140625" style="73"/>
    <col min="11748" max="11748" width="72" style="73" customWidth="1"/>
    <col min="11749" max="11749" width="13.7109375" style="73" customWidth="1"/>
    <col min="11750" max="11753" width="18" style="73" bestFit="1" customWidth="1"/>
    <col min="11754" max="11754" width="16.7109375" style="73" bestFit="1" customWidth="1"/>
    <col min="11755" max="11755" width="18" style="73" bestFit="1" customWidth="1"/>
    <col min="11756" max="12001" width="9.140625" style="73"/>
    <col min="12002" max="12002" width="1.5703125" style="73" customWidth="1"/>
    <col min="12003" max="12003" width="9.140625" style="73"/>
    <col min="12004" max="12004" width="72" style="73" customWidth="1"/>
    <col min="12005" max="12005" width="13.7109375" style="73" customWidth="1"/>
    <col min="12006" max="12009" width="18" style="73" bestFit="1" customWidth="1"/>
    <col min="12010" max="12010" width="16.7109375" style="73" bestFit="1" customWidth="1"/>
    <col min="12011" max="12011" width="18" style="73" bestFit="1" customWidth="1"/>
    <col min="12012" max="12257" width="9.140625" style="73"/>
    <col min="12258" max="12258" width="1.5703125" style="73" customWidth="1"/>
    <col min="12259" max="12259" width="9.140625" style="73"/>
    <col min="12260" max="12260" width="72" style="73" customWidth="1"/>
    <col min="12261" max="12261" width="13.7109375" style="73" customWidth="1"/>
    <col min="12262" max="12265" width="18" style="73" bestFit="1" customWidth="1"/>
    <col min="12266" max="12266" width="16.7109375" style="73" bestFit="1" customWidth="1"/>
    <col min="12267" max="12267" width="18" style="73" bestFit="1" customWidth="1"/>
    <col min="12268" max="12513" width="9.140625" style="73"/>
    <col min="12514" max="12514" width="1.5703125" style="73" customWidth="1"/>
    <col min="12515" max="12515" width="9.140625" style="73"/>
    <col min="12516" max="12516" width="72" style="73" customWidth="1"/>
    <col min="12517" max="12517" width="13.7109375" style="73" customWidth="1"/>
    <col min="12518" max="12521" width="18" style="73" bestFit="1" customWidth="1"/>
    <col min="12522" max="12522" width="16.7109375" style="73" bestFit="1" customWidth="1"/>
    <col min="12523" max="12523" width="18" style="73" bestFit="1" customWidth="1"/>
    <col min="12524" max="12769" width="9.140625" style="73"/>
    <col min="12770" max="12770" width="1.5703125" style="73" customWidth="1"/>
    <col min="12771" max="12771" width="9.140625" style="73"/>
    <col min="12772" max="12772" width="72" style="73" customWidth="1"/>
    <col min="12773" max="12773" width="13.7109375" style="73" customWidth="1"/>
    <col min="12774" max="12777" width="18" style="73" bestFit="1" customWidth="1"/>
    <col min="12778" max="12778" width="16.7109375" style="73" bestFit="1" customWidth="1"/>
    <col min="12779" max="12779" width="18" style="73" bestFit="1" customWidth="1"/>
    <col min="12780" max="13025" width="9.140625" style="73"/>
    <col min="13026" max="13026" width="1.5703125" style="73" customWidth="1"/>
    <col min="13027" max="13027" width="9.140625" style="73"/>
    <col min="13028" max="13028" width="72" style="73" customWidth="1"/>
    <col min="13029" max="13029" width="13.7109375" style="73" customWidth="1"/>
    <col min="13030" max="13033" width="18" style="73" bestFit="1" customWidth="1"/>
    <col min="13034" max="13034" width="16.7109375" style="73" bestFit="1" customWidth="1"/>
    <col min="13035" max="13035" width="18" style="73" bestFit="1" customWidth="1"/>
    <col min="13036" max="13281" width="9.140625" style="73"/>
    <col min="13282" max="13282" width="1.5703125" style="73" customWidth="1"/>
    <col min="13283" max="13283" width="9.140625" style="73"/>
    <col min="13284" max="13284" width="72" style="73" customWidth="1"/>
    <col min="13285" max="13285" width="13.7109375" style="73" customWidth="1"/>
    <col min="13286" max="13289" width="18" style="73" bestFit="1" customWidth="1"/>
    <col min="13290" max="13290" width="16.7109375" style="73" bestFit="1" customWidth="1"/>
    <col min="13291" max="13291" width="18" style="73" bestFit="1" customWidth="1"/>
    <col min="13292" max="13537" width="9.140625" style="73"/>
    <col min="13538" max="13538" width="1.5703125" style="73" customWidth="1"/>
    <col min="13539" max="13539" width="9.140625" style="73"/>
    <col min="13540" max="13540" width="72" style="73" customWidth="1"/>
    <col min="13541" max="13541" width="13.7109375" style="73" customWidth="1"/>
    <col min="13542" max="13545" width="18" style="73" bestFit="1" customWidth="1"/>
    <col min="13546" max="13546" width="16.7109375" style="73" bestFit="1" customWidth="1"/>
    <col min="13547" max="13547" width="18" style="73" bestFit="1" customWidth="1"/>
    <col min="13548" max="13793" width="9.140625" style="73"/>
    <col min="13794" max="13794" width="1.5703125" style="73" customWidth="1"/>
    <col min="13795" max="13795" width="9.140625" style="73"/>
    <col min="13796" max="13796" width="72" style="73" customWidth="1"/>
    <col min="13797" max="13797" width="13.7109375" style="73" customWidth="1"/>
    <col min="13798" max="13801" width="18" style="73" bestFit="1" customWidth="1"/>
    <col min="13802" max="13802" width="16.7109375" style="73" bestFit="1" customWidth="1"/>
    <col min="13803" max="13803" width="18" style="73" bestFit="1" customWidth="1"/>
    <col min="13804" max="14049" width="9.140625" style="73"/>
    <col min="14050" max="14050" width="1.5703125" style="73" customWidth="1"/>
    <col min="14051" max="14051" width="9.140625" style="73"/>
    <col min="14052" max="14052" width="72" style="73" customWidth="1"/>
    <col min="14053" max="14053" width="13.7109375" style="73" customWidth="1"/>
    <col min="14054" max="14057" width="18" style="73" bestFit="1" customWidth="1"/>
    <col min="14058" max="14058" width="16.7109375" style="73" bestFit="1" customWidth="1"/>
    <col min="14059" max="14059" width="18" style="73" bestFit="1" customWidth="1"/>
    <col min="14060" max="14305" width="9.140625" style="73"/>
    <col min="14306" max="14306" width="1.5703125" style="73" customWidth="1"/>
    <col min="14307" max="14307" width="9.140625" style="73"/>
    <col min="14308" max="14308" width="72" style="73" customWidth="1"/>
    <col min="14309" max="14309" width="13.7109375" style="73" customWidth="1"/>
    <col min="14310" max="14313" width="18" style="73" bestFit="1" customWidth="1"/>
    <col min="14314" max="14314" width="16.7109375" style="73" bestFit="1" customWidth="1"/>
    <col min="14315" max="14315" width="18" style="73" bestFit="1" customWidth="1"/>
    <col min="14316" max="14561" width="9.140625" style="73"/>
    <col min="14562" max="14562" width="1.5703125" style="73" customWidth="1"/>
    <col min="14563" max="14563" width="9.140625" style="73"/>
    <col min="14564" max="14564" width="72" style="73" customWidth="1"/>
    <col min="14565" max="14565" width="13.7109375" style="73" customWidth="1"/>
    <col min="14566" max="14569" width="18" style="73" bestFit="1" customWidth="1"/>
    <col min="14570" max="14570" width="16.7109375" style="73" bestFit="1" customWidth="1"/>
    <col min="14571" max="14571" width="18" style="73" bestFit="1" customWidth="1"/>
    <col min="14572" max="14817" width="9.140625" style="73"/>
    <col min="14818" max="14818" width="1.5703125" style="73" customWidth="1"/>
    <col min="14819" max="14819" width="9.140625" style="73"/>
    <col min="14820" max="14820" width="72" style="73" customWidth="1"/>
    <col min="14821" max="14821" width="13.7109375" style="73" customWidth="1"/>
    <col min="14822" max="14825" width="18" style="73" bestFit="1" customWidth="1"/>
    <col min="14826" max="14826" width="16.7109375" style="73" bestFit="1" customWidth="1"/>
    <col min="14827" max="14827" width="18" style="73" bestFit="1" customWidth="1"/>
    <col min="14828" max="15073" width="9.140625" style="73"/>
    <col min="15074" max="15074" width="1.5703125" style="73" customWidth="1"/>
    <col min="15075" max="15075" width="9.140625" style="73"/>
    <col min="15076" max="15076" width="72" style="73" customWidth="1"/>
    <col min="15077" max="15077" width="13.7109375" style="73" customWidth="1"/>
    <col min="15078" max="15081" width="18" style="73" bestFit="1" customWidth="1"/>
    <col min="15082" max="15082" width="16.7109375" style="73" bestFit="1" customWidth="1"/>
    <col min="15083" max="15083" width="18" style="73" bestFit="1" customWidth="1"/>
    <col min="15084" max="15329" width="9.140625" style="73"/>
    <col min="15330" max="15330" width="1.5703125" style="73" customWidth="1"/>
    <col min="15331" max="15331" width="9.140625" style="73"/>
    <col min="15332" max="15332" width="72" style="73" customWidth="1"/>
    <col min="15333" max="15333" width="13.7109375" style="73" customWidth="1"/>
    <col min="15334" max="15337" width="18" style="73" bestFit="1" customWidth="1"/>
    <col min="15338" max="15338" width="16.7109375" style="73" bestFit="1" customWidth="1"/>
    <col min="15339" max="15339" width="18" style="73" bestFit="1" customWidth="1"/>
    <col min="15340" max="15585" width="9.140625" style="73"/>
    <col min="15586" max="15586" width="1.5703125" style="73" customWidth="1"/>
    <col min="15587" max="15587" width="9.140625" style="73"/>
    <col min="15588" max="15588" width="72" style="73" customWidth="1"/>
    <col min="15589" max="15589" width="13.7109375" style="73" customWidth="1"/>
    <col min="15590" max="15593" width="18" style="73" bestFit="1" customWidth="1"/>
    <col min="15594" max="15594" width="16.7109375" style="73" bestFit="1" customWidth="1"/>
    <col min="15595" max="15595" width="18" style="73" bestFit="1" customWidth="1"/>
    <col min="15596" max="15841" width="9.140625" style="73"/>
    <col min="15842" max="15842" width="1.5703125" style="73" customWidth="1"/>
    <col min="15843" max="15843" width="9.140625" style="73"/>
    <col min="15844" max="15844" width="72" style="73" customWidth="1"/>
    <col min="15845" max="15845" width="13.7109375" style="73" customWidth="1"/>
    <col min="15846" max="15849" width="18" style="73" bestFit="1" customWidth="1"/>
    <col min="15850" max="15850" width="16.7109375" style="73" bestFit="1" customWidth="1"/>
    <col min="15851" max="15851" width="18" style="73" bestFit="1" customWidth="1"/>
    <col min="15852" max="16097" width="9.140625" style="73"/>
    <col min="16098" max="16098" width="1.5703125" style="73" customWidth="1"/>
    <col min="16099" max="16099" width="9.140625" style="73"/>
    <col min="16100" max="16100" width="72" style="73" customWidth="1"/>
    <col min="16101" max="16101" width="13.7109375" style="73" customWidth="1"/>
    <col min="16102" max="16105" width="18" style="73" bestFit="1" customWidth="1"/>
    <col min="16106" max="16106" width="16.7109375" style="73" bestFit="1" customWidth="1"/>
    <col min="16107" max="16107" width="18" style="73" bestFit="1" customWidth="1"/>
    <col min="16108" max="16384" width="9.140625" style="73"/>
  </cols>
  <sheetData>
    <row r="1" spans="2:12" s="75" customFormat="1" ht="16.5" thickBot="1" x14ac:dyDescent="0.3">
      <c r="B1" s="88"/>
      <c r="C1" s="1"/>
      <c r="D1" s="1"/>
      <c r="E1" s="2"/>
      <c r="F1" s="1"/>
    </row>
    <row r="2" spans="2:12" ht="15.75" customHeight="1" x14ac:dyDescent="0.2">
      <c r="B2" s="218" t="s">
        <v>509</v>
      </c>
      <c r="C2" s="219"/>
      <c r="D2" s="219"/>
      <c r="E2" s="219"/>
      <c r="F2" s="220"/>
    </row>
    <row r="3" spans="2:12" ht="15.75" customHeight="1" x14ac:dyDescent="0.2">
      <c r="B3" s="221"/>
      <c r="C3" s="222"/>
      <c r="D3" s="230"/>
      <c r="E3" s="230"/>
      <c r="F3" s="231"/>
    </row>
    <row r="4" spans="2:12" ht="16.5" customHeight="1" x14ac:dyDescent="0.25">
      <c r="B4" s="89"/>
      <c r="C4" s="90"/>
      <c r="D4" s="235" t="s">
        <v>260</v>
      </c>
      <c r="E4" s="235"/>
      <c r="F4" s="236"/>
    </row>
    <row r="5" spans="2:12" ht="22.5" customHeight="1" x14ac:dyDescent="0.2">
      <c r="B5" s="89"/>
      <c r="C5" s="91"/>
      <c r="D5" s="237" t="s">
        <v>261</v>
      </c>
      <c r="E5" s="238"/>
      <c r="F5" s="239"/>
    </row>
    <row r="6" spans="2:12" ht="23.25" customHeight="1" x14ac:dyDescent="0.2">
      <c r="B6" s="92"/>
      <c r="C6" s="93"/>
      <c r="D6" s="94"/>
      <c r="E6" s="118" t="s">
        <v>3</v>
      </c>
      <c r="F6" s="124"/>
    </row>
    <row r="7" spans="2:12" ht="15.75" x14ac:dyDescent="0.2">
      <c r="B7" s="95"/>
      <c r="C7" s="96"/>
      <c r="D7" s="14" t="s">
        <v>4</v>
      </c>
      <c r="E7" s="13" t="s">
        <v>5</v>
      </c>
      <c r="F7" s="123" t="s">
        <v>262</v>
      </c>
    </row>
    <row r="8" spans="2:12" ht="15.75" x14ac:dyDescent="0.25">
      <c r="B8" s="20" t="s">
        <v>263</v>
      </c>
      <c r="C8" s="2" t="s">
        <v>264</v>
      </c>
      <c r="D8" s="97">
        <v>4719668</v>
      </c>
      <c r="E8" s="98">
        <v>9629274</v>
      </c>
      <c r="F8" s="99">
        <v>14348942</v>
      </c>
      <c r="J8" s="116"/>
      <c r="K8" s="116"/>
      <c r="L8" s="116"/>
    </row>
    <row r="9" spans="2:12" ht="15.75" x14ac:dyDescent="0.25">
      <c r="B9" s="20" t="s">
        <v>7</v>
      </c>
      <c r="C9" s="2" t="s">
        <v>265</v>
      </c>
      <c r="D9" s="100">
        <v>4398713</v>
      </c>
      <c r="E9" s="101">
        <v>6719228</v>
      </c>
      <c r="F9" s="99">
        <v>11117941</v>
      </c>
      <c r="J9" s="116"/>
      <c r="K9" s="116"/>
      <c r="L9" s="116"/>
    </row>
    <row r="10" spans="2:12" s="102" customFormat="1" ht="15.75" x14ac:dyDescent="0.25">
      <c r="B10" s="20" t="s">
        <v>266</v>
      </c>
      <c r="C10" s="2" t="s">
        <v>267</v>
      </c>
      <c r="D10" s="100">
        <v>4369790</v>
      </c>
      <c r="E10" s="101">
        <v>5251217</v>
      </c>
      <c r="F10" s="99">
        <v>9621007</v>
      </c>
      <c r="J10" s="116"/>
      <c r="K10" s="116"/>
      <c r="L10" s="116"/>
    </row>
    <row r="11" spans="2:12" ht="15" x14ac:dyDescent="0.2">
      <c r="B11" s="103" t="s">
        <v>268</v>
      </c>
      <c r="C11" s="1" t="s">
        <v>269</v>
      </c>
      <c r="D11" s="104">
        <v>141503</v>
      </c>
      <c r="E11" s="105">
        <v>1459733</v>
      </c>
      <c r="F11" s="106">
        <v>1601236</v>
      </c>
      <c r="J11" s="116"/>
      <c r="K11" s="116"/>
      <c r="L11" s="116"/>
    </row>
    <row r="12" spans="2:12" ht="15" x14ac:dyDescent="0.2">
      <c r="B12" s="6" t="s">
        <v>270</v>
      </c>
      <c r="C12" s="1" t="s">
        <v>271</v>
      </c>
      <c r="D12" s="104">
        <v>4030147</v>
      </c>
      <c r="E12" s="105">
        <v>0</v>
      </c>
      <c r="F12" s="106">
        <v>4030147</v>
      </c>
      <c r="J12" s="116"/>
      <c r="K12" s="116"/>
      <c r="L12" s="116"/>
    </row>
    <row r="13" spans="2:12" ht="15" x14ac:dyDescent="0.2">
      <c r="B13" s="6" t="s">
        <v>272</v>
      </c>
      <c r="C13" s="1" t="s">
        <v>273</v>
      </c>
      <c r="D13" s="104">
        <v>198140</v>
      </c>
      <c r="E13" s="105">
        <v>3791484</v>
      </c>
      <c r="F13" s="106">
        <v>3989624</v>
      </c>
      <c r="J13" s="116"/>
      <c r="K13" s="116"/>
      <c r="L13" s="116"/>
    </row>
    <row r="14" spans="2:12" s="102" customFormat="1" ht="15.75" x14ac:dyDescent="0.25">
      <c r="B14" s="107" t="s">
        <v>274</v>
      </c>
      <c r="C14" s="2" t="s">
        <v>275</v>
      </c>
      <c r="D14" s="100">
        <v>0</v>
      </c>
      <c r="E14" s="101">
        <v>8538</v>
      </c>
      <c r="F14" s="109">
        <v>8538</v>
      </c>
      <c r="J14" s="116"/>
      <c r="K14" s="116"/>
      <c r="L14" s="116"/>
    </row>
    <row r="15" spans="2:12" ht="15" x14ac:dyDescent="0.2">
      <c r="B15" s="6" t="s">
        <v>276</v>
      </c>
      <c r="C15" s="1" t="s">
        <v>277</v>
      </c>
      <c r="D15" s="104">
        <v>0</v>
      </c>
      <c r="E15" s="105">
        <v>8538</v>
      </c>
      <c r="F15" s="108">
        <v>8538</v>
      </c>
      <c r="J15" s="116"/>
      <c r="K15" s="116"/>
      <c r="L15" s="116"/>
    </row>
    <row r="16" spans="2:12" ht="15" x14ac:dyDescent="0.2">
      <c r="B16" s="6" t="s">
        <v>278</v>
      </c>
      <c r="C16" s="1" t="s">
        <v>279</v>
      </c>
      <c r="D16" s="104"/>
      <c r="E16" s="105"/>
      <c r="F16" s="108">
        <v>0</v>
      </c>
      <c r="J16" s="116"/>
      <c r="K16" s="116"/>
      <c r="L16" s="116"/>
    </row>
    <row r="17" spans="2:12" s="102" customFormat="1" ht="15.75" x14ac:dyDescent="0.25">
      <c r="B17" s="20" t="s">
        <v>280</v>
      </c>
      <c r="C17" s="2" t="s">
        <v>281</v>
      </c>
      <c r="D17" s="100">
        <v>23713</v>
      </c>
      <c r="E17" s="101">
        <v>691812</v>
      </c>
      <c r="F17" s="109">
        <v>715525</v>
      </c>
      <c r="J17" s="116"/>
      <c r="K17" s="116"/>
      <c r="L17" s="116"/>
    </row>
    <row r="18" spans="2:12" ht="15" x14ac:dyDescent="0.2">
      <c r="B18" s="6" t="s">
        <v>282</v>
      </c>
      <c r="C18" s="1" t="s">
        <v>283</v>
      </c>
      <c r="D18" s="104">
        <v>23713</v>
      </c>
      <c r="E18" s="105">
        <v>691812</v>
      </c>
      <c r="F18" s="108">
        <v>715525</v>
      </c>
      <c r="J18" s="116"/>
      <c r="K18" s="116"/>
      <c r="L18" s="116"/>
    </row>
    <row r="19" spans="2:12" ht="15" x14ac:dyDescent="0.2">
      <c r="B19" s="6" t="s">
        <v>284</v>
      </c>
      <c r="C19" s="1" t="s">
        <v>285</v>
      </c>
      <c r="D19" s="104">
        <v>0</v>
      </c>
      <c r="E19" s="105">
        <v>0</v>
      </c>
      <c r="F19" s="108">
        <v>0</v>
      </c>
      <c r="J19" s="116"/>
      <c r="K19" s="116"/>
      <c r="L19" s="116"/>
    </row>
    <row r="20" spans="2:12" s="102" customFormat="1" ht="15.75" x14ac:dyDescent="0.25">
      <c r="B20" s="20" t="s">
        <v>286</v>
      </c>
      <c r="C20" s="2" t="s">
        <v>287</v>
      </c>
      <c r="D20" s="100">
        <v>0</v>
      </c>
      <c r="E20" s="101">
        <v>0</v>
      </c>
      <c r="F20" s="109">
        <v>0</v>
      </c>
      <c r="J20" s="116"/>
      <c r="K20" s="116"/>
      <c r="L20" s="116"/>
    </row>
    <row r="21" spans="2:12" s="102" customFormat="1" ht="15.75" x14ac:dyDescent="0.25">
      <c r="B21" s="20" t="s">
        <v>288</v>
      </c>
      <c r="C21" s="2" t="s">
        <v>289</v>
      </c>
      <c r="D21" s="100">
        <v>0</v>
      </c>
      <c r="E21" s="101">
        <v>0</v>
      </c>
      <c r="F21" s="109">
        <v>0</v>
      </c>
      <c r="J21" s="116"/>
      <c r="K21" s="116"/>
      <c r="L21" s="116"/>
    </row>
    <row r="22" spans="2:12" ht="15.75" x14ac:dyDescent="0.25">
      <c r="B22" s="6" t="s">
        <v>290</v>
      </c>
      <c r="C22" s="1" t="s">
        <v>291</v>
      </c>
      <c r="D22" s="104">
        <v>0</v>
      </c>
      <c r="E22" s="105">
        <v>0</v>
      </c>
      <c r="F22" s="109">
        <v>0</v>
      </c>
      <c r="J22" s="116"/>
      <c r="K22" s="116"/>
      <c r="L22" s="116"/>
    </row>
    <row r="23" spans="2:12" ht="15.75" x14ac:dyDescent="0.25">
      <c r="B23" s="6" t="s">
        <v>292</v>
      </c>
      <c r="C23" s="1" t="s">
        <v>293</v>
      </c>
      <c r="D23" s="104">
        <v>0</v>
      </c>
      <c r="E23" s="105">
        <v>0</v>
      </c>
      <c r="F23" s="109">
        <v>0</v>
      </c>
      <c r="J23" s="116"/>
      <c r="K23" s="116"/>
      <c r="L23" s="116"/>
    </row>
    <row r="24" spans="2:12" s="102" customFormat="1" ht="15.75" x14ac:dyDescent="0.25">
      <c r="B24" s="20" t="s">
        <v>294</v>
      </c>
      <c r="C24" s="2" t="s">
        <v>295</v>
      </c>
      <c r="D24" s="100">
        <v>0</v>
      </c>
      <c r="E24" s="101">
        <v>763368</v>
      </c>
      <c r="F24" s="109">
        <v>763368</v>
      </c>
      <c r="J24" s="116"/>
      <c r="K24" s="116"/>
      <c r="L24" s="116"/>
    </row>
    <row r="25" spans="2:12" s="102" customFormat="1" ht="15.75" x14ac:dyDescent="0.25">
      <c r="B25" s="20" t="s">
        <v>296</v>
      </c>
      <c r="C25" s="2" t="s">
        <v>297</v>
      </c>
      <c r="D25" s="100">
        <v>5210</v>
      </c>
      <c r="E25" s="101">
        <v>4293</v>
      </c>
      <c r="F25" s="109">
        <v>9503</v>
      </c>
      <c r="J25" s="116"/>
      <c r="K25" s="116"/>
      <c r="L25" s="116"/>
    </row>
    <row r="26" spans="2:12" ht="15.75" x14ac:dyDescent="0.25">
      <c r="B26" s="20" t="s">
        <v>38</v>
      </c>
      <c r="C26" s="2" t="s">
        <v>298</v>
      </c>
      <c r="D26" s="100">
        <v>320955</v>
      </c>
      <c r="E26" s="101">
        <v>49463</v>
      </c>
      <c r="F26" s="109">
        <v>370418</v>
      </c>
      <c r="J26" s="116"/>
      <c r="K26" s="116"/>
      <c r="L26" s="116"/>
    </row>
    <row r="27" spans="2:12" s="102" customFormat="1" ht="15.75" x14ac:dyDescent="0.25">
      <c r="B27" s="20" t="s">
        <v>299</v>
      </c>
      <c r="C27" s="2" t="s">
        <v>300</v>
      </c>
      <c r="D27" s="100">
        <v>320955</v>
      </c>
      <c r="E27" s="101">
        <v>49463</v>
      </c>
      <c r="F27" s="109">
        <v>370418</v>
      </c>
      <c r="J27" s="116"/>
      <c r="K27" s="116"/>
      <c r="L27" s="116"/>
    </row>
    <row r="28" spans="2:12" ht="15.75" x14ac:dyDescent="0.25">
      <c r="B28" s="6" t="s">
        <v>301</v>
      </c>
      <c r="C28" s="1" t="s">
        <v>302</v>
      </c>
      <c r="D28" s="100">
        <v>25323</v>
      </c>
      <c r="E28" s="101">
        <v>49463</v>
      </c>
      <c r="F28" s="108">
        <v>74786</v>
      </c>
      <c r="J28" s="116"/>
      <c r="K28" s="116"/>
      <c r="L28" s="116"/>
    </row>
    <row r="29" spans="2:12" ht="15.75" x14ac:dyDescent="0.25">
      <c r="B29" s="6" t="s">
        <v>303</v>
      </c>
      <c r="C29" s="1" t="s">
        <v>304</v>
      </c>
      <c r="D29" s="100">
        <v>0</v>
      </c>
      <c r="E29" s="101">
        <v>0</v>
      </c>
      <c r="F29" s="108">
        <v>0</v>
      </c>
      <c r="J29" s="116"/>
      <c r="K29" s="116"/>
      <c r="L29" s="116"/>
    </row>
    <row r="30" spans="2:12" ht="15.75" x14ac:dyDescent="0.25">
      <c r="B30" s="6" t="s">
        <v>305</v>
      </c>
      <c r="C30" s="1" t="s">
        <v>306</v>
      </c>
      <c r="D30" s="100">
        <v>0</v>
      </c>
      <c r="E30" s="101">
        <v>0</v>
      </c>
      <c r="F30" s="108">
        <v>0</v>
      </c>
      <c r="J30" s="116"/>
      <c r="K30" s="116"/>
      <c r="L30" s="116"/>
    </row>
    <row r="31" spans="2:12" ht="15.75" x14ac:dyDescent="0.25">
      <c r="B31" s="6" t="s">
        <v>307</v>
      </c>
      <c r="C31" s="1" t="s">
        <v>308</v>
      </c>
      <c r="D31" s="100">
        <v>0</v>
      </c>
      <c r="E31" s="101">
        <v>0</v>
      </c>
      <c r="F31" s="108">
        <v>0</v>
      </c>
      <c r="J31" s="116"/>
      <c r="K31" s="116"/>
      <c r="L31" s="116"/>
    </row>
    <row r="32" spans="2:12" ht="15.75" x14ac:dyDescent="0.25">
      <c r="B32" s="6" t="s">
        <v>309</v>
      </c>
      <c r="C32" s="1" t="s">
        <v>310</v>
      </c>
      <c r="D32" s="100">
        <v>0</v>
      </c>
      <c r="E32" s="101">
        <v>0</v>
      </c>
      <c r="F32" s="108">
        <v>0</v>
      </c>
      <c r="J32" s="116"/>
      <c r="K32" s="116"/>
      <c r="L32" s="116"/>
    </row>
    <row r="33" spans="2:12" ht="15.75" x14ac:dyDescent="0.25">
      <c r="B33" s="6" t="s">
        <v>311</v>
      </c>
      <c r="C33" s="1" t="s">
        <v>312</v>
      </c>
      <c r="D33" s="100">
        <v>146167</v>
      </c>
      <c r="E33" s="101">
        <v>0</v>
      </c>
      <c r="F33" s="108">
        <v>146167</v>
      </c>
      <c r="J33" s="116"/>
      <c r="K33" s="116"/>
      <c r="L33" s="116"/>
    </row>
    <row r="34" spans="2:12" ht="15.75" x14ac:dyDescent="0.25">
      <c r="B34" s="6" t="s">
        <v>313</v>
      </c>
      <c r="C34" s="1" t="s">
        <v>314</v>
      </c>
      <c r="D34" s="100">
        <v>10016</v>
      </c>
      <c r="E34" s="101">
        <v>0</v>
      </c>
      <c r="F34" s="108">
        <v>10016</v>
      </c>
      <c r="J34" s="116"/>
      <c r="K34" s="116"/>
      <c r="L34" s="116"/>
    </row>
    <row r="35" spans="2:12" ht="15.75" x14ac:dyDescent="0.25">
      <c r="B35" s="6" t="s">
        <v>315</v>
      </c>
      <c r="C35" s="1" t="s">
        <v>316</v>
      </c>
      <c r="D35" s="100">
        <v>0</v>
      </c>
      <c r="E35" s="101">
        <v>0</v>
      </c>
      <c r="F35" s="108">
        <v>0</v>
      </c>
      <c r="J35" s="116"/>
      <c r="K35" s="116"/>
      <c r="L35" s="116"/>
    </row>
    <row r="36" spans="2:12" ht="15.75" x14ac:dyDescent="0.25">
      <c r="B36" s="6" t="s">
        <v>317</v>
      </c>
      <c r="C36" s="1" t="s">
        <v>318</v>
      </c>
      <c r="D36" s="100">
        <v>0</v>
      </c>
      <c r="E36" s="101">
        <v>0</v>
      </c>
      <c r="F36" s="108">
        <v>0</v>
      </c>
      <c r="J36" s="116"/>
      <c r="K36" s="116"/>
      <c r="L36" s="116"/>
    </row>
    <row r="37" spans="2:12" ht="15.75" x14ac:dyDescent="0.25">
      <c r="B37" s="6" t="s">
        <v>319</v>
      </c>
      <c r="C37" s="1" t="s">
        <v>320</v>
      </c>
      <c r="D37" s="100">
        <v>0</v>
      </c>
      <c r="E37" s="101">
        <v>0</v>
      </c>
      <c r="F37" s="108">
        <v>0</v>
      </c>
      <c r="J37" s="116"/>
      <c r="K37" s="116"/>
      <c r="L37" s="116"/>
    </row>
    <row r="38" spans="2:12" ht="15.75" x14ac:dyDescent="0.25">
      <c r="B38" s="6" t="s">
        <v>321</v>
      </c>
      <c r="C38" s="1" t="s">
        <v>322</v>
      </c>
      <c r="D38" s="100">
        <v>0</v>
      </c>
      <c r="E38" s="101">
        <v>0</v>
      </c>
      <c r="F38" s="108">
        <v>0</v>
      </c>
      <c r="J38" s="116"/>
      <c r="K38" s="116"/>
      <c r="L38" s="116"/>
    </row>
    <row r="39" spans="2:12" ht="15.75" x14ac:dyDescent="0.25">
      <c r="B39" s="6" t="s">
        <v>323</v>
      </c>
      <c r="C39" s="1" t="s">
        <v>324</v>
      </c>
      <c r="D39" s="100">
        <v>139449</v>
      </c>
      <c r="E39" s="101">
        <v>0</v>
      </c>
      <c r="F39" s="108">
        <v>139449</v>
      </c>
      <c r="J39" s="116"/>
      <c r="K39" s="116"/>
      <c r="L39" s="116"/>
    </row>
    <row r="40" spans="2:12" s="102" customFormat="1" ht="15.75" x14ac:dyDescent="0.25">
      <c r="B40" s="20" t="s">
        <v>325</v>
      </c>
      <c r="C40" s="2" t="s">
        <v>326</v>
      </c>
      <c r="D40" s="100">
        <v>0</v>
      </c>
      <c r="E40" s="101">
        <v>0</v>
      </c>
      <c r="F40" s="109">
        <v>0</v>
      </c>
      <c r="J40" s="116"/>
      <c r="K40" s="116"/>
      <c r="L40" s="116"/>
    </row>
    <row r="41" spans="2:12" ht="15.75" x14ac:dyDescent="0.25">
      <c r="B41" s="6" t="s">
        <v>327</v>
      </c>
      <c r="C41" s="1" t="s">
        <v>328</v>
      </c>
      <c r="D41" s="100">
        <v>0</v>
      </c>
      <c r="E41" s="101">
        <v>0</v>
      </c>
      <c r="F41" s="108">
        <v>0</v>
      </c>
      <c r="J41" s="116"/>
      <c r="K41" s="116"/>
      <c r="L41" s="116"/>
    </row>
    <row r="42" spans="2:12" ht="15.75" x14ac:dyDescent="0.25">
      <c r="B42" s="6" t="s">
        <v>329</v>
      </c>
      <c r="C42" s="1" t="s">
        <v>330</v>
      </c>
      <c r="D42" s="100">
        <v>0</v>
      </c>
      <c r="E42" s="101">
        <v>0</v>
      </c>
      <c r="F42" s="109">
        <v>0</v>
      </c>
      <c r="J42" s="116"/>
      <c r="K42" s="116"/>
      <c r="L42" s="116"/>
    </row>
    <row r="43" spans="2:12" ht="15.75" x14ac:dyDescent="0.25">
      <c r="B43" s="20" t="s">
        <v>49</v>
      </c>
      <c r="C43" s="2" t="s">
        <v>331</v>
      </c>
      <c r="D43" s="100">
        <v>0</v>
      </c>
      <c r="E43" s="101">
        <v>2860583</v>
      </c>
      <c r="F43" s="109">
        <v>2860583</v>
      </c>
      <c r="J43" s="116"/>
      <c r="K43" s="116"/>
      <c r="L43" s="116"/>
    </row>
    <row r="44" spans="2:12" s="102" customFormat="1" ht="15.75" x14ac:dyDescent="0.25">
      <c r="B44" s="20" t="s">
        <v>332</v>
      </c>
      <c r="C44" s="2" t="s">
        <v>333</v>
      </c>
      <c r="D44" s="100">
        <v>0</v>
      </c>
      <c r="E44" s="101">
        <v>0</v>
      </c>
      <c r="F44" s="109">
        <v>0</v>
      </c>
      <c r="J44" s="116"/>
      <c r="K44" s="116"/>
      <c r="L44" s="116"/>
    </row>
    <row r="45" spans="2:12" ht="15.75" x14ac:dyDescent="0.25">
      <c r="B45" s="24" t="s">
        <v>334</v>
      </c>
      <c r="C45" s="1" t="s">
        <v>335</v>
      </c>
      <c r="D45" s="100"/>
      <c r="E45" s="101"/>
      <c r="F45" s="109">
        <v>0</v>
      </c>
      <c r="J45" s="116"/>
      <c r="K45" s="116"/>
      <c r="L45" s="116"/>
    </row>
    <row r="46" spans="2:12" ht="15.75" x14ac:dyDescent="0.25">
      <c r="B46" s="24" t="s">
        <v>336</v>
      </c>
      <c r="C46" s="1" t="s">
        <v>337</v>
      </c>
      <c r="D46" s="100"/>
      <c r="E46" s="101"/>
      <c r="F46" s="109">
        <v>0</v>
      </c>
      <c r="J46" s="116"/>
      <c r="K46" s="116"/>
      <c r="L46" s="116"/>
    </row>
    <row r="47" spans="2:12" ht="15.75" x14ac:dyDescent="0.25">
      <c r="B47" s="24" t="s">
        <v>338</v>
      </c>
      <c r="C47" s="1" t="s">
        <v>339</v>
      </c>
      <c r="D47" s="100"/>
      <c r="E47" s="101"/>
      <c r="F47" s="109">
        <v>0</v>
      </c>
      <c r="J47" s="116"/>
      <c r="K47" s="116"/>
      <c r="L47" s="116"/>
    </row>
    <row r="48" spans="2:12" s="102" customFormat="1" ht="15.75" x14ac:dyDescent="0.25">
      <c r="B48" s="27" t="s">
        <v>340</v>
      </c>
      <c r="C48" s="2" t="s">
        <v>341</v>
      </c>
      <c r="D48" s="100">
        <v>0</v>
      </c>
      <c r="E48" s="101">
        <v>2860583</v>
      </c>
      <c r="F48" s="109">
        <v>2860583</v>
      </c>
      <c r="J48" s="116"/>
      <c r="K48" s="116"/>
      <c r="L48" s="116"/>
    </row>
    <row r="49" spans="2:12" ht="15.75" x14ac:dyDescent="0.25">
      <c r="B49" s="24" t="s">
        <v>342</v>
      </c>
      <c r="C49" s="1" t="s">
        <v>343</v>
      </c>
      <c r="D49" s="100">
        <v>0</v>
      </c>
      <c r="E49" s="101">
        <v>2860583</v>
      </c>
      <c r="F49" s="108">
        <v>2860583</v>
      </c>
      <c r="J49" s="116"/>
      <c r="K49" s="116"/>
      <c r="L49" s="116"/>
    </row>
    <row r="50" spans="2:12" ht="15.75" x14ac:dyDescent="0.25">
      <c r="B50" s="24" t="s">
        <v>344</v>
      </c>
      <c r="C50" s="1" t="s">
        <v>345</v>
      </c>
      <c r="D50" s="100">
        <v>0</v>
      </c>
      <c r="E50" s="101">
        <v>1434621</v>
      </c>
      <c r="F50" s="108">
        <v>1434621</v>
      </c>
      <c r="J50" s="116"/>
      <c r="K50" s="116"/>
      <c r="L50" s="116"/>
    </row>
    <row r="51" spans="2:12" ht="15.75" x14ac:dyDescent="0.25">
      <c r="B51" s="24" t="s">
        <v>346</v>
      </c>
      <c r="C51" s="1" t="s">
        <v>347</v>
      </c>
      <c r="D51" s="100">
        <v>0</v>
      </c>
      <c r="E51" s="101">
        <v>1425962</v>
      </c>
      <c r="F51" s="108">
        <v>1425962</v>
      </c>
      <c r="J51" s="116"/>
      <c r="K51" s="116"/>
      <c r="L51" s="116"/>
    </row>
    <row r="52" spans="2:12" ht="15.75" x14ac:dyDescent="0.25">
      <c r="B52" s="24" t="s">
        <v>348</v>
      </c>
      <c r="C52" s="1" t="s">
        <v>349</v>
      </c>
      <c r="D52" s="100">
        <v>0</v>
      </c>
      <c r="E52" s="101">
        <v>0</v>
      </c>
      <c r="F52" s="109">
        <v>0</v>
      </c>
      <c r="J52" s="116"/>
      <c r="K52" s="116"/>
      <c r="L52" s="116"/>
    </row>
    <row r="53" spans="2:12" s="102" customFormat="1" ht="15.75" x14ac:dyDescent="0.25">
      <c r="B53" s="27" t="s">
        <v>350</v>
      </c>
      <c r="C53" s="2" t="s">
        <v>81</v>
      </c>
      <c r="D53" s="100">
        <v>0</v>
      </c>
      <c r="E53" s="101">
        <v>0</v>
      </c>
      <c r="F53" s="109">
        <v>0</v>
      </c>
      <c r="J53" s="116"/>
      <c r="K53" s="116"/>
      <c r="L53" s="116"/>
    </row>
    <row r="54" spans="2:12" ht="15.75" x14ac:dyDescent="0.25">
      <c r="B54" s="20" t="s">
        <v>351</v>
      </c>
      <c r="C54" s="2" t="s">
        <v>352</v>
      </c>
      <c r="D54" s="100">
        <v>23127997</v>
      </c>
      <c r="E54" s="101">
        <v>3703878</v>
      </c>
      <c r="F54" s="109">
        <v>26831875</v>
      </c>
      <c r="J54" s="116"/>
      <c r="K54" s="116"/>
      <c r="L54" s="116"/>
    </row>
    <row r="55" spans="2:12" ht="15.75" x14ac:dyDescent="0.25">
      <c r="B55" s="20" t="s">
        <v>55</v>
      </c>
      <c r="C55" s="2" t="s">
        <v>353</v>
      </c>
      <c r="D55" s="100">
        <v>2114851</v>
      </c>
      <c r="E55" s="101">
        <v>969146</v>
      </c>
      <c r="F55" s="109">
        <v>3083997</v>
      </c>
      <c r="J55" s="116"/>
      <c r="K55" s="116"/>
      <c r="L55" s="116"/>
    </row>
    <row r="56" spans="2:12" s="102" customFormat="1" ht="15.75" x14ac:dyDescent="0.25">
      <c r="B56" s="20" t="s">
        <v>354</v>
      </c>
      <c r="C56" s="2" t="s">
        <v>355</v>
      </c>
      <c r="D56" s="100">
        <v>0</v>
      </c>
      <c r="E56" s="101">
        <v>0</v>
      </c>
      <c r="F56" s="109">
        <v>0</v>
      </c>
      <c r="J56" s="116"/>
      <c r="K56" s="116"/>
      <c r="L56" s="116"/>
    </row>
    <row r="57" spans="2:12" s="102" customFormat="1" ht="15.75" x14ac:dyDescent="0.25">
      <c r="B57" s="20" t="s">
        <v>356</v>
      </c>
      <c r="C57" s="2" t="s">
        <v>357</v>
      </c>
      <c r="D57" s="100">
        <v>1584489</v>
      </c>
      <c r="E57" s="101">
        <v>0</v>
      </c>
      <c r="F57" s="109">
        <v>1584489</v>
      </c>
      <c r="J57" s="116"/>
      <c r="K57" s="116"/>
      <c r="L57" s="116"/>
    </row>
    <row r="58" spans="2:12" s="102" customFormat="1" ht="15.75" x14ac:dyDescent="0.25">
      <c r="B58" s="20" t="s">
        <v>358</v>
      </c>
      <c r="C58" s="2" t="s">
        <v>359</v>
      </c>
      <c r="D58" s="100">
        <v>471405</v>
      </c>
      <c r="E58" s="101">
        <v>73714</v>
      </c>
      <c r="F58" s="109">
        <v>545119</v>
      </c>
      <c r="J58" s="116"/>
      <c r="K58" s="116"/>
      <c r="L58" s="116"/>
    </row>
    <row r="59" spans="2:12" s="102" customFormat="1" ht="15.75" x14ac:dyDescent="0.25">
      <c r="B59" s="20" t="s">
        <v>360</v>
      </c>
      <c r="C59" s="2" t="s">
        <v>361</v>
      </c>
      <c r="D59" s="100">
        <v>58007</v>
      </c>
      <c r="E59" s="101">
        <v>18636</v>
      </c>
      <c r="F59" s="109">
        <v>76643</v>
      </c>
      <c r="J59" s="116"/>
      <c r="K59" s="116"/>
      <c r="L59" s="116"/>
    </row>
    <row r="60" spans="2:12" s="102" customFormat="1" ht="15.75" x14ac:dyDescent="0.25">
      <c r="B60" s="20" t="s">
        <v>362</v>
      </c>
      <c r="C60" s="2" t="s">
        <v>363</v>
      </c>
      <c r="D60" s="100">
        <v>0</v>
      </c>
      <c r="E60" s="101">
        <v>0</v>
      </c>
      <c r="F60" s="109">
        <v>0</v>
      </c>
      <c r="J60" s="116"/>
      <c r="K60" s="116"/>
      <c r="L60" s="116"/>
    </row>
    <row r="61" spans="2:12" s="102" customFormat="1" ht="15.75" x14ac:dyDescent="0.25">
      <c r="B61" s="20" t="s">
        <v>364</v>
      </c>
      <c r="C61" s="2" t="s">
        <v>365</v>
      </c>
      <c r="D61" s="100">
        <v>0</v>
      </c>
      <c r="E61" s="101">
        <v>0</v>
      </c>
      <c r="F61" s="109">
        <v>0</v>
      </c>
      <c r="J61" s="116"/>
      <c r="K61" s="116"/>
      <c r="L61" s="116"/>
    </row>
    <row r="62" spans="2:12" s="102" customFormat="1" ht="15.75" x14ac:dyDescent="0.25">
      <c r="B62" s="20" t="s">
        <v>366</v>
      </c>
      <c r="C62" s="2" t="s">
        <v>367</v>
      </c>
      <c r="D62" s="100">
        <v>950</v>
      </c>
      <c r="E62" s="101">
        <v>300083</v>
      </c>
      <c r="F62" s="109">
        <v>301033</v>
      </c>
      <c r="J62" s="116"/>
      <c r="K62" s="116"/>
      <c r="L62" s="116"/>
    </row>
    <row r="63" spans="2:12" s="102" customFormat="1" ht="15.75" x14ac:dyDescent="0.25">
      <c r="B63" s="20" t="s">
        <v>368</v>
      </c>
      <c r="C63" s="2" t="s">
        <v>369</v>
      </c>
      <c r="D63" s="100">
        <v>0</v>
      </c>
      <c r="E63" s="101">
        <v>576713</v>
      </c>
      <c r="F63" s="109">
        <v>576713</v>
      </c>
      <c r="J63" s="116"/>
      <c r="K63" s="116"/>
      <c r="L63" s="116"/>
    </row>
    <row r="64" spans="2:12" ht="15.75" x14ac:dyDescent="0.25">
      <c r="B64" s="20" t="s">
        <v>74</v>
      </c>
      <c r="C64" s="2" t="s">
        <v>370</v>
      </c>
      <c r="D64" s="100">
        <v>21013146</v>
      </c>
      <c r="E64" s="101">
        <v>2734732</v>
      </c>
      <c r="F64" s="109">
        <v>23747878</v>
      </c>
      <c r="J64" s="116"/>
      <c r="K64" s="116"/>
      <c r="L64" s="116"/>
    </row>
    <row r="65" spans="2:12" s="102" customFormat="1" ht="15.75" x14ac:dyDescent="0.25">
      <c r="B65" s="20" t="s">
        <v>371</v>
      </c>
      <c r="C65" s="2" t="s">
        <v>372</v>
      </c>
      <c r="D65" s="100">
        <v>1238909</v>
      </c>
      <c r="E65" s="101">
        <v>471503</v>
      </c>
      <c r="F65" s="109">
        <v>1710412</v>
      </c>
      <c r="J65" s="116"/>
      <c r="K65" s="116"/>
      <c r="L65" s="116"/>
    </row>
    <row r="66" spans="2:12" s="102" customFormat="1" ht="15.75" x14ac:dyDescent="0.25">
      <c r="B66" s="15" t="s">
        <v>373</v>
      </c>
      <c r="C66" s="2" t="s">
        <v>374</v>
      </c>
      <c r="D66" s="100">
        <v>1205909</v>
      </c>
      <c r="E66" s="101">
        <v>186037</v>
      </c>
      <c r="F66" s="109">
        <v>1391946</v>
      </c>
      <c r="J66" s="116"/>
      <c r="K66" s="116"/>
      <c r="L66" s="116"/>
    </row>
    <row r="67" spans="2:12" s="102" customFormat="1" ht="15.75" x14ac:dyDescent="0.25">
      <c r="B67" s="20" t="s">
        <v>375</v>
      </c>
      <c r="C67" s="2" t="s">
        <v>376</v>
      </c>
      <c r="D67" s="100">
        <v>1477943</v>
      </c>
      <c r="E67" s="101">
        <v>435385</v>
      </c>
      <c r="F67" s="109">
        <v>1913328</v>
      </c>
      <c r="J67" s="116"/>
      <c r="K67" s="116"/>
      <c r="L67" s="116"/>
    </row>
    <row r="68" spans="2:12" s="102" customFormat="1" ht="15.75" x14ac:dyDescent="0.25">
      <c r="B68" s="15" t="s">
        <v>377</v>
      </c>
      <c r="C68" s="2" t="s">
        <v>378</v>
      </c>
      <c r="D68" s="100">
        <v>0</v>
      </c>
      <c r="E68" s="101">
        <v>0</v>
      </c>
      <c r="F68" s="109">
        <v>0</v>
      </c>
      <c r="J68" s="116"/>
      <c r="K68" s="116"/>
      <c r="L68" s="116"/>
    </row>
    <row r="69" spans="2:12" s="102" customFormat="1" ht="15.75" x14ac:dyDescent="0.25">
      <c r="B69" s="20" t="s">
        <v>379</v>
      </c>
      <c r="C69" s="2" t="s">
        <v>380</v>
      </c>
      <c r="D69" s="100">
        <v>14407927</v>
      </c>
      <c r="E69" s="101">
        <v>827978</v>
      </c>
      <c r="F69" s="109">
        <v>15235905</v>
      </c>
      <c r="J69" s="116"/>
      <c r="K69" s="116"/>
      <c r="L69" s="116"/>
    </row>
    <row r="70" spans="2:12" s="102" customFormat="1" ht="15.75" x14ac:dyDescent="0.25">
      <c r="B70" s="110" t="s">
        <v>381</v>
      </c>
      <c r="C70" s="2" t="s">
        <v>382</v>
      </c>
      <c r="D70" s="100">
        <v>2682458</v>
      </c>
      <c r="E70" s="101">
        <v>813829</v>
      </c>
      <c r="F70" s="109">
        <v>3496287</v>
      </c>
      <c r="J70" s="116"/>
      <c r="K70" s="116"/>
      <c r="L70" s="116"/>
    </row>
    <row r="71" spans="2:12" s="102" customFormat="1" ht="15.75" x14ac:dyDescent="0.25">
      <c r="B71" s="20" t="s">
        <v>383</v>
      </c>
      <c r="C71" s="2" t="s">
        <v>384</v>
      </c>
      <c r="D71" s="100">
        <v>0</v>
      </c>
      <c r="E71" s="101">
        <v>0</v>
      </c>
      <c r="F71" s="109">
        <v>0</v>
      </c>
      <c r="J71" s="116"/>
      <c r="K71" s="116"/>
      <c r="L71" s="116"/>
    </row>
    <row r="72" spans="2:12" ht="15.75" x14ac:dyDescent="0.25">
      <c r="B72" s="20" t="s">
        <v>76</v>
      </c>
      <c r="C72" s="2" t="s">
        <v>385</v>
      </c>
      <c r="D72" s="100">
        <v>0</v>
      </c>
      <c r="E72" s="101">
        <v>0</v>
      </c>
      <c r="F72" s="109">
        <v>0</v>
      </c>
      <c r="J72" s="116"/>
      <c r="K72" s="116"/>
      <c r="L72" s="116"/>
    </row>
    <row r="73" spans="2:12" ht="15.75" x14ac:dyDescent="0.25">
      <c r="B73" s="111"/>
      <c r="C73" s="75"/>
      <c r="D73" s="100">
        <v>0</v>
      </c>
      <c r="E73" s="101">
        <v>0</v>
      </c>
      <c r="F73" s="108">
        <v>0</v>
      </c>
      <c r="J73" s="116"/>
      <c r="K73" s="116"/>
      <c r="L73" s="116"/>
    </row>
    <row r="74" spans="2:12" ht="15.75" x14ac:dyDescent="0.25">
      <c r="B74" s="6" t="s">
        <v>386</v>
      </c>
      <c r="C74" s="2" t="s">
        <v>387</v>
      </c>
      <c r="D74" s="100">
        <v>27847665</v>
      </c>
      <c r="E74" s="101">
        <v>13333152</v>
      </c>
      <c r="F74" s="109">
        <v>41180817</v>
      </c>
      <c r="J74" s="116"/>
      <c r="K74" s="116"/>
      <c r="L74" s="116"/>
    </row>
    <row r="75" spans="2:12" ht="16.5" thickBot="1" x14ac:dyDescent="0.3">
      <c r="B75" s="46"/>
      <c r="C75" s="112"/>
      <c r="D75" s="113"/>
      <c r="E75" s="114"/>
      <c r="F75" s="115"/>
    </row>
  </sheetData>
  <mergeCells count="3">
    <mergeCell ref="B2:F3"/>
    <mergeCell ref="D4:F4"/>
    <mergeCell ref="D5:F5"/>
  </mergeCells>
  <printOptions horizontalCentered="1"/>
  <pageMargins left="0.47244094488188981" right="0.35433070866141736" top="0.62992125984251968" bottom="0.98425196850393704" header="0.39370078740157483" footer="0.51181102362204722"/>
  <pageSetup paperSize="9" scale="4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C20"/>
  <sheetViews>
    <sheetView showGridLines="0" zoomScale="55" zoomScaleNormal="55" workbookViewId="0">
      <selection activeCell="S18" sqref="S18"/>
    </sheetView>
  </sheetViews>
  <sheetFormatPr defaultRowHeight="15.75" x14ac:dyDescent="0.25"/>
  <cols>
    <col min="1" max="1" width="9.140625" style="125"/>
    <col min="2" max="2" width="159.5703125" style="125" bestFit="1" customWidth="1"/>
    <col min="3" max="3" width="17.5703125" style="125" bestFit="1" customWidth="1"/>
    <col min="4" max="16384" width="9.140625" style="125"/>
  </cols>
  <sheetData>
    <row r="1" spans="2:3" ht="16.5" thickBot="1" x14ac:dyDescent="0.3"/>
    <row r="2" spans="2:3" ht="16.5" thickBot="1" x14ac:dyDescent="0.3">
      <c r="B2" s="240" t="s">
        <v>506</v>
      </c>
      <c r="C2" s="241"/>
    </row>
    <row r="3" spans="2:3" x14ac:dyDescent="0.25">
      <c r="B3" s="191" t="s">
        <v>388</v>
      </c>
      <c r="C3" s="192" t="s">
        <v>163</v>
      </c>
    </row>
    <row r="4" spans="2:3" x14ac:dyDescent="0.25">
      <c r="B4" s="193"/>
      <c r="C4" s="194"/>
    </row>
    <row r="5" spans="2:3" x14ac:dyDescent="0.25">
      <c r="B5" s="195" t="s">
        <v>389</v>
      </c>
      <c r="C5" s="196">
        <v>210150</v>
      </c>
    </row>
    <row r="6" spans="2:3" x14ac:dyDescent="0.25">
      <c r="B6" s="195" t="s">
        <v>390</v>
      </c>
      <c r="C6" s="196">
        <v>2759</v>
      </c>
    </row>
    <row r="7" spans="2:3" x14ac:dyDescent="0.25">
      <c r="B7" s="197" t="s">
        <v>391</v>
      </c>
      <c r="C7" s="196">
        <v>0</v>
      </c>
    </row>
    <row r="8" spans="2:3" x14ac:dyDescent="0.25">
      <c r="B8" s="198" t="s">
        <v>392</v>
      </c>
      <c r="C8" s="199">
        <v>0</v>
      </c>
    </row>
    <row r="9" spans="2:3" x14ac:dyDescent="0.25">
      <c r="B9" s="198" t="s">
        <v>393</v>
      </c>
      <c r="C9" s="199"/>
    </row>
    <row r="10" spans="2:3" x14ac:dyDescent="0.25">
      <c r="B10" s="198" t="s">
        <v>394</v>
      </c>
      <c r="C10" s="199">
        <v>0</v>
      </c>
    </row>
    <row r="11" spans="2:3" x14ac:dyDescent="0.25">
      <c r="B11" s="198" t="s">
        <v>395</v>
      </c>
      <c r="C11" s="199">
        <v>0</v>
      </c>
    </row>
    <row r="12" spans="2:3" x14ac:dyDescent="0.25">
      <c r="B12" s="198" t="s">
        <v>396</v>
      </c>
      <c r="C12" s="199">
        <v>0</v>
      </c>
    </row>
    <row r="13" spans="2:3" x14ac:dyDescent="0.25">
      <c r="B13" s="197" t="s">
        <v>397</v>
      </c>
      <c r="C13" s="199">
        <v>2759</v>
      </c>
    </row>
    <row r="14" spans="2:3" x14ac:dyDescent="0.25">
      <c r="B14" s="198" t="s">
        <v>398</v>
      </c>
      <c r="C14" s="199">
        <v>0</v>
      </c>
    </row>
    <row r="15" spans="2:3" x14ac:dyDescent="0.25">
      <c r="B15" s="198" t="s">
        <v>399</v>
      </c>
      <c r="C15" s="200">
        <v>3366</v>
      </c>
    </row>
    <row r="16" spans="2:3" x14ac:dyDescent="0.25">
      <c r="B16" s="201" t="s">
        <v>400</v>
      </c>
      <c r="C16" s="200"/>
    </row>
    <row r="17" spans="2:3" x14ac:dyDescent="0.25">
      <c r="B17" s="201" t="s">
        <v>401</v>
      </c>
      <c r="C17" s="200"/>
    </row>
    <row r="18" spans="2:3" x14ac:dyDescent="0.25">
      <c r="B18" s="201" t="s">
        <v>402</v>
      </c>
      <c r="C18" s="200">
        <v>0</v>
      </c>
    </row>
    <row r="19" spans="2:3" x14ac:dyDescent="0.25">
      <c r="B19" s="201" t="s">
        <v>403</v>
      </c>
      <c r="C19" s="200">
        <v>-607</v>
      </c>
    </row>
    <row r="20" spans="2:3" ht="16.5" thickBot="1" x14ac:dyDescent="0.3">
      <c r="B20" s="202" t="s">
        <v>404</v>
      </c>
      <c r="C20" s="203">
        <v>212909</v>
      </c>
    </row>
  </sheetData>
  <mergeCells count="1">
    <mergeCell ref="B2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Q22"/>
  <sheetViews>
    <sheetView showGridLines="0" zoomScale="55" zoomScaleNormal="55" workbookViewId="0">
      <selection activeCell="F35" sqref="F35"/>
    </sheetView>
  </sheetViews>
  <sheetFormatPr defaultRowHeight="15.75" x14ac:dyDescent="0.25"/>
  <cols>
    <col min="1" max="1" width="9.140625" style="175"/>
    <col min="2" max="2" width="5.85546875" style="175" bestFit="1" customWidth="1"/>
    <col min="3" max="3" width="85.85546875" style="175" bestFit="1" customWidth="1"/>
    <col min="4" max="4" width="13.140625" style="175" bestFit="1" customWidth="1"/>
    <col min="5" max="5" width="22.7109375" style="175" bestFit="1" customWidth="1"/>
    <col min="6" max="6" width="16.28515625" style="175" bestFit="1" customWidth="1"/>
    <col min="7" max="7" width="18.28515625" style="175" bestFit="1" customWidth="1"/>
    <col min="8" max="8" width="27.7109375" style="175" bestFit="1" customWidth="1"/>
    <col min="9" max="9" width="23.28515625" style="175" bestFit="1" customWidth="1"/>
    <col min="10" max="10" width="9.28515625" style="175" bestFit="1" customWidth="1"/>
    <col min="11" max="11" width="18.28515625" style="175" bestFit="1" customWidth="1"/>
    <col min="12" max="12" width="36.42578125" style="175" customWidth="1"/>
    <col min="13" max="13" width="10.28515625" style="175" bestFit="1" customWidth="1"/>
    <col min="14" max="14" width="16.5703125" style="175" bestFit="1" customWidth="1"/>
    <col min="15" max="15" width="25.85546875" style="175" bestFit="1" customWidth="1"/>
    <col min="16" max="16" width="21.140625" style="175" bestFit="1" customWidth="1"/>
    <col min="17" max="17" width="22.7109375" style="175" bestFit="1" customWidth="1"/>
    <col min="18" max="16384" width="9.140625" style="175"/>
  </cols>
  <sheetData>
    <row r="1" spans="2:17" ht="16.5" thickBot="1" x14ac:dyDescent="0.3"/>
    <row r="2" spans="2:17" ht="16.5" thickBot="1" x14ac:dyDescent="0.3">
      <c r="B2" s="246" t="s">
        <v>505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8"/>
    </row>
    <row r="3" spans="2:17" ht="66.75" customHeight="1" thickBot="1" x14ac:dyDescent="0.3">
      <c r="B3" s="245" t="s">
        <v>504</v>
      </c>
      <c r="C3" s="250"/>
      <c r="D3" s="251"/>
      <c r="E3" s="185"/>
      <c r="F3" s="185"/>
      <c r="G3" s="186"/>
      <c r="H3" s="242" t="s">
        <v>405</v>
      </c>
      <c r="I3" s="243"/>
      <c r="J3" s="244"/>
      <c r="K3" s="242" t="s">
        <v>406</v>
      </c>
      <c r="L3" s="243"/>
      <c r="M3" s="244"/>
      <c r="N3" s="189"/>
      <c r="O3" s="189"/>
      <c r="P3" s="189"/>
      <c r="Q3" s="190"/>
    </row>
    <row r="4" spans="2:17" ht="75.75" x14ac:dyDescent="0.25">
      <c r="B4" s="188"/>
      <c r="C4" s="187" t="s">
        <v>407</v>
      </c>
      <c r="D4" s="151" t="s">
        <v>408</v>
      </c>
      <c r="E4" s="150" t="s">
        <v>409</v>
      </c>
      <c r="F4" s="150" t="s">
        <v>410</v>
      </c>
      <c r="G4" s="176" t="s">
        <v>138</v>
      </c>
      <c r="H4" s="151" t="s">
        <v>411</v>
      </c>
      <c r="I4" s="150" t="s">
        <v>412</v>
      </c>
      <c r="J4" s="176" t="s">
        <v>413</v>
      </c>
      <c r="K4" s="151" t="s">
        <v>414</v>
      </c>
      <c r="L4" s="150" t="s">
        <v>415</v>
      </c>
      <c r="M4" s="176" t="s">
        <v>416</v>
      </c>
      <c r="N4" s="152" t="s">
        <v>417</v>
      </c>
      <c r="O4" s="150" t="s">
        <v>418</v>
      </c>
      <c r="P4" s="150" t="s">
        <v>419</v>
      </c>
      <c r="Q4" s="153" t="s">
        <v>420</v>
      </c>
    </row>
    <row r="5" spans="2:17" x14ac:dyDescent="0.25">
      <c r="B5" s="127" t="s">
        <v>7</v>
      </c>
      <c r="C5" s="154" t="s">
        <v>429</v>
      </c>
      <c r="D5" s="156">
        <v>1750000</v>
      </c>
      <c r="E5" s="155"/>
      <c r="F5" s="155"/>
      <c r="G5" s="157"/>
      <c r="H5" s="156"/>
      <c r="I5" s="155">
        <v>1473</v>
      </c>
      <c r="J5" s="157"/>
      <c r="K5" s="156"/>
      <c r="L5" s="155">
        <v>-39807</v>
      </c>
      <c r="M5" s="157"/>
      <c r="N5" s="158">
        <v>158593</v>
      </c>
      <c r="O5" s="155">
        <v>25660</v>
      </c>
      <c r="P5" s="159"/>
      <c r="Q5" s="160">
        <v>1895919</v>
      </c>
    </row>
    <row r="6" spans="2:17" x14ac:dyDescent="0.25">
      <c r="B6" s="128" t="s">
        <v>38</v>
      </c>
      <c r="C6" s="161" t="s">
        <v>421</v>
      </c>
      <c r="D6" s="130">
        <v>0</v>
      </c>
      <c r="E6" s="129">
        <v>0</v>
      </c>
      <c r="F6" s="129">
        <v>0</v>
      </c>
      <c r="G6" s="131">
        <v>0</v>
      </c>
      <c r="H6" s="130">
        <v>0</v>
      </c>
      <c r="I6" s="129">
        <v>0</v>
      </c>
      <c r="J6" s="131">
        <v>0</v>
      </c>
      <c r="K6" s="130">
        <v>0</v>
      </c>
      <c r="L6" s="129">
        <v>0</v>
      </c>
      <c r="M6" s="131">
        <v>0</v>
      </c>
      <c r="N6" s="132">
        <v>0</v>
      </c>
      <c r="O6" s="129">
        <v>0</v>
      </c>
      <c r="P6" s="129">
        <v>0</v>
      </c>
      <c r="Q6" s="131">
        <v>0</v>
      </c>
    </row>
    <row r="7" spans="2:17" x14ac:dyDescent="0.25">
      <c r="B7" s="128" t="s">
        <v>40</v>
      </c>
      <c r="C7" s="161" t="s">
        <v>422</v>
      </c>
      <c r="D7" s="163"/>
      <c r="E7" s="162"/>
      <c r="F7" s="162"/>
      <c r="G7" s="164"/>
      <c r="H7" s="163"/>
      <c r="I7" s="162"/>
      <c r="J7" s="164"/>
      <c r="K7" s="163"/>
      <c r="L7" s="162"/>
      <c r="M7" s="164"/>
      <c r="N7" s="165"/>
      <c r="O7" s="162"/>
      <c r="P7" s="126"/>
      <c r="Q7" s="166">
        <v>0</v>
      </c>
    </row>
    <row r="8" spans="2:17" x14ac:dyDescent="0.25">
      <c r="B8" s="133" t="s">
        <v>42</v>
      </c>
      <c r="C8" s="161" t="s">
        <v>423</v>
      </c>
      <c r="D8" s="163"/>
      <c r="E8" s="162"/>
      <c r="F8" s="162"/>
      <c r="G8" s="164"/>
      <c r="H8" s="163"/>
      <c r="I8" s="162"/>
      <c r="J8" s="164"/>
      <c r="K8" s="163"/>
      <c r="L8" s="162"/>
      <c r="M8" s="164"/>
      <c r="N8" s="165"/>
      <c r="O8" s="162"/>
      <c r="P8" s="126"/>
      <c r="Q8" s="166">
        <v>0</v>
      </c>
    </row>
    <row r="9" spans="2:17" x14ac:dyDescent="0.25">
      <c r="B9" s="134" t="s">
        <v>49</v>
      </c>
      <c r="C9" s="167" t="s">
        <v>430</v>
      </c>
      <c r="D9" s="136">
        <v>1750000</v>
      </c>
      <c r="E9" s="135">
        <v>0</v>
      </c>
      <c r="F9" s="135">
        <v>0</v>
      </c>
      <c r="G9" s="137">
        <v>0</v>
      </c>
      <c r="H9" s="136">
        <v>0</v>
      </c>
      <c r="I9" s="135">
        <v>1473</v>
      </c>
      <c r="J9" s="137">
        <v>0</v>
      </c>
      <c r="K9" s="136">
        <v>0</v>
      </c>
      <c r="L9" s="177">
        <v>-39807</v>
      </c>
      <c r="M9" s="137">
        <v>0</v>
      </c>
      <c r="N9" s="138">
        <v>158593</v>
      </c>
      <c r="O9" s="135">
        <v>25660</v>
      </c>
      <c r="P9" s="126">
        <v>0</v>
      </c>
      <c r="Q9" s="137">
        <v>1895919</v>
      </c>
    </row>
    <row r="10" spans="2:17" x14ac:dyDescent="0.25">
      <c r="B10" s="139" t="s">
        <v>55</v>
      </c>
      <c r="C10" s="161" t="s">
        <v>431</v>
      </c>
      <c r="D10" s="169"/>
      <c r="E10" s="168"/>
      <c r="F10" s="168"/>
      <c r="G10" s="170"/>
      <c r="H10" s="169"/>
      <c r="I10" s="168"/>
      <c r="J10" s="170"/>
      <c r="K10" s="169"/>
      <c r="L10" s="168">
        <v>2759</v>
      </c>
      <c r="M10" s="170"/>
      <c r="N10" s="171"/>
      <c r="O10" s="168"/>
      <c r="P10" s="126">
        <v>210150</v>
      </c>
      <c r="Q10" s="172">
        <v>212909</v>
      </c>
    </row>
    <row r="11" spans="2:17" x14ac:dyDescent="0.25">
      <c r="B11" s="139" t="s">
        <v>74</v>
      </c>
      <c r="C11" s="161" t="s">
        <v>432</v>
      </c>
      <c r="D11" s="169"/>
      <c r="E11" s="168"/>
      <c r="F11" s="168"/>
      <c r="G11" s="170"/>
      <c r="H11" s="169"/>
      <c r="I11" s="168"/>
      <c r="J11" s="170"/>
      <c r="K11" s="169"/>
      <c r="L11" s="168"/>
      <c r="M11" s="170"/>
      <c r="N11" s="171"/>
      <c r="O11" s="168"/>
      <c r="P11" s="126"/>
      <c r="Q11" s="172">
        <v>0</v>
      </c>
    </row>
    <row r="12" spans="2:17" x14ac:dyDescent="0.25">
      <c r="B12" s="139" t="s">
        <v>76</v>
      </c>
      <c r="C12" s="161" t="s">
        <v>433</v>
      </c>
      <c r="D12" s="169"/>
      <c r="E12" s="168"/>
      <c r="F12" s="168"/>
      <c r="G12" s="170"/>
      <c r="H12" s="169"/>
      <c r="I12" s="168"/>
      <c r="J12" s="170"/>
      <c r="K12" s="169"/>
      <c r="L12" s="168"/>
      <c r="M12" s="170"/>
      <c r="N12" s="171"/>
      <c r="O12" s="168"/>
      <c r="P12" s="126"/>
      <c r="Q12" s="172">
        <v>0</v>
      </c>
    </row>
    <row r="13" spans="2:17" x14ac:dyDescent="0.25">
      <c r="B13" s="140" t="s">
        <v>100</v>
      </c>
      <c r="C13" s="161" t="s">
        <v>424</v>
      </c>
      <c r="D13" s="169"/>
      <c r="E13" s="168"/>
      <c r="F13" s="168"/>
      <c r="G13" s="170"/>
      <c r="H13" s="169"/>
      <c r="I13" s="168"/>
      <c r="J13" s="170"/>
      <c r="K13" s="169"/>
      <c r="L13" s="168"/>
      <c r="M13" s="170"/>
      <c r="N13" s="171"/>
      <c r="O13" s="168"/>
      <c r="P13" s="126"/>
      <c r="Q13" s="172">
        <v>0</v>
      </c>
    </row>
    <row r="14" spans="2:17" x14ac:dyDescent="0.25">
      <c r="B14" s="139" t="s">
        <v>84</v>
      </c>
      <c r="C14" s="161" t="s">
        <v>434</v>
      </c>
      <c r="D14" s="169"/>
      <c r="E14" s="168"/>
      <c r="F14" s="168"/>
      <c r="G14" s="170"/>
      <c r="H14" s="169"/>
      <c r="I14" s="168"/>
      <c r="J14" s="170"/>
      <c r="K14" s="169"/>
      <c r="L14" s="168"/>
      <c r="M14" s="170"/>
      <c r="N14" s="171"/>
      <c r="O14" s="168"/>
      <c r="P14" s="126"/>
      <c r="Q14" s="172">
        <v>0</v>
      </c>
    </row>
    <row r="15" spans="2:17" x14ac:dyDescent="0.25">
      <c r="B15" s="139" t="s">
        <v>86</v>
      </c>
      <c r="C15" s="161" t="s">
        <v>435</v>
      </c>
      <c r="D15" s="169"/>
      <c r="E15" s="168"/>
      <c r="F15" s="168"/>
      <c r="G15" s="170"/>
      <c r="H15" s="169"/>
      <c r="I15" s="168"/>
      <c r="J15" s="170"/>
      <c r="K15" s="169"/>
      <c r="L15" s="168"/>
      <c r="M15" s="170"/>
      <c r="N15" s="171"/>
      <c r="O15" s="168"/>
      <c r="P15" s="126"/>
      <c r="Q15" s="172">
        <v>0</v>
      </c>
    </row>
    <row r="16" spans="2:17" x14ac:dyDescent="0.25">
      <c r="B16" s="139" t="s">
        <v>88</v>
      </c>
      <c r="C16" s="161" t="s">
        <v>436</v>
      </c>
      <c r="D16" s="169"/>
      <c r="E16" s="168"/>
      <c r="F16" s="168"/>
      <c r="G16" s="170">
        <v>261513</v>
      </c>
      <c r="H16" s="169"/>
      <c r="I16" s="168">
        <v>191</v>
      </c>
      <c r="J16" s="170"/>
      <c r="K16" s="169"/>
      <c r="L16" s="168"/>
      <c r="M16" s="170"/>
      <c r="N16" s="171">
        <v>76956</v>
      </c>
      <c r="O16" s="168"/>
      <c r="P16" s="126"/>
      <c r="Q16" s="172">
        <v>338660</v>
      </c>
    </row>
    <row r="17" spans="2:17" x14ac:dyDescent="0.25">
      <c r="B17" s="127" t="s">
        <v>114</v>
      </c>
      <c r="C17" s="154" t="s">
        <v>425</v>
      </c>
      <c r="D17" s="136">
        <v>0</v>
      </c>
      <c r="E17" s="135">
        <v>0</v>
      </c>
      <c r="F17" s="135">
        <v>0</v>
      </c>
      <c r="G17" s="137">
        <v>0</v>
      </c>
      <c r="H17" s="136">
        <v>0</v>
      </c>
      <c r="I17" s="135">
        <v>0</v>
      </c>
      <c r="J17" s="137">
        <v>0</v>
      </c>
      <c r="K17" s="136">
        <v>0</v>
      </c>
      <c r="L17" s="135">
        <v>0</v>
      </c>
      <c r="M17" s="137">
        <v>0</v>
      </c>
      <c r="N17" s="138">
        <v>0</v>
      </c>
      <c r="O17" s="135">
        <v>322665</v>
      </c>
      <c r="P17" s="126">
        <v>0</v>
      </c>
      <c r="Q17" s="166">
        <v>322665</v>
      </c>
    </row>
    <row r="18" spans="2:17" x14ac:dyDescent="0.25">
      <c r="B18" s="128" t="s">
        <v>116</v>
      </c>
      <c r="C18" s="173" t="s">
        <v>426</v>
      </c>
      <c r="D18" s="169"/>
      <c r="E18" s="168"/>
      <c r="F18" s="168"/>
      <c r="G18" s="170"/>
      <c r="H18" s="169"/>
      <c r="I18" s="168"/>
      <c r="J18" s="170"/>
      <c r="K18" s="169"/>
      <c r="L18" s="168"/>
      <c r="M18" s="170"/>
      <c r="N18" s="171"/>
      <c r="O18" s="168"/>
      <c r="P18" s="126"/>
      <c r="Q18" s="166">
        <v>0</v>
      </c>
    </row>
    <row r="19" spans="2:17" x14ac:dyDescent="0.25">
      <c r="B19" s="141" t="s">
        <v>118</v>
      </c>
      <c r="C19" s="173" t="s">
        <v>427</v>
      </c>
      <c r="D19" s="169"/>
      <c r="E19" s="168"/>
      <c r="F19" s="168"/>
      <c r="G19" s="170"/>
      <c r="H19" s="169"/>
      <c r="I19" s="168"/>
      <c r="J19" s="170"/>
      <c r="K19" s="169"/>
      <c r="L19" s="168"/>
      <c r="M19" s="170"/>
      <c r="N19" s="171"/>
      <c r="O19" s="168">
        <v>322665</v>
      </c>
      <c r="P19" s="126"/>
      <c r="Q19" s="166">
        <v>322665</v>
      </c>
    </row>
    <row r="20" spans="2:17" x14ac:dyDescent="0.25">
      <c r="B20" s="128" t="s">
        <v>437</v>
      </c>
      <c r="C20" s="173" t="s">
        <v>428</v>
      </c>
      <c r="D20" s="169"/>
      <c r="E20" s="168"/>
      <c r="F20" s="168"/>
      <c r="G20" s="170"/>
      <c r="H20" s="169"/>
      <c r="I20" s="168"/>
      <c r="J20" s="170"/>
      <c r="K20" s="169"/>
      <c r="L20" s="168"/>
      <c r="M20" s="170"/>
      <c r="N20" s="171"/>
      <c r="O20" s="168"/>
      <c r="P20" s="126"/>
      <c r="Q20" s="166">
        <v>0</v>
      </c>
    </row>
    <row r="21" spans="2:17" x14ac:dyDescent="0.25">
      <c r="B21" s="142"/>
      <c r="C21" s="143"/>
      <c r="D21" s="130"/>
      <c r="E21" s="129"/>
      <c r="F21" s="129"/>
      <c r="G21" s="131"/>
      <c r="H21" s="130"/>
      <c r="I21" s="129"/>
      <c r="J21" s="131"/>
      <c r="K21" s="130"/>
      <c r="L21" s="129"/>
      <c r="M21" s="131"/>
      <c r="N21" s="132"/>
      <c r="O21" s="129"/>
      <c r="P21" s="129"/>
      <c r="Q21" s="131"/>
    </row>
    <row r="22" spans="2:17" ht="16.5" thickBot="1" x14ac:dyDescent="0.3">
      <c r="B22" s="144"/>
      <c r="C22" s="145" t="s">
        <v>438</v>
      </c>
      <c r="D22" s="147">
        <v>1750000</v>
      </c>
      <c r="E22" s="146">
        <v>0</v>
      </c>
      <c r="F22" s="146">
        <v>0</v>
      </c>
      <c r="G22" s="148">
        <v>261513</v>
      </c>
      <c r="H22" s="147">
        <v>0</v>
      </c>
      <c r="I22" s="146">
        <v>1664</v>
      </c>
      <c r="J22" s="148">
        <v>0</v>
      </c>
      <c r="K22" s="147">
        <v>0</v>
      </c>
      <c r="L22" s="178">
        <v>-37048</v>
      </c>
      <c r="M22" s="148">
        <v>0</v>
      </c>
      <c r="N22" s="149">
        <v>235549</v>
      </c>
      <c r="O22" s="146">
        <v>348325</v>
      </c>
      <c r="P22" s="146">
        <v>210150</v>
      </c>
      <c r="Q22" s="174">
        <v>2770153</v>
      </c>
    </row>
  </sheetData>
  <mergeCells count="4">
    <mergeCell ref="H3:J3"/>
    <mergeCell ref="K3:M3"/>
    <mergeCell ref="B3:C3"/>
    <mergeCell ref="B2:Q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D62"/>
  <sheetViews>
    <sheetView showGridLines="0" zoomScale="55" zoomScaleNormal="55" workbookViewId="0">
      <selection activeCell="C49" sqref="C49"/>
    </sheetView>
  </sheetViews>
  <sheetFormatPr defaultRowHeight="15" x14ac:dyDescent="0.2"/>
  <cols>
    <col min="1" max="1" width="9.140625" style="179"/>
    <col min="2" max="2" width="8.42578125" style="179" customWidth="1"/>
    <col min="3" max="3" width="109.42578125" style="179" bestFit="1" customWidth="1"/>
    <col min="4" max="4" width="13.140625" style="184" bestFit="1" customWidth="1"/>
    <col min="5" max="16384" width="9.140625" style="179"/>
  </cols>
  <sheetData>
    <row r="1" spans="2:4" ht="15.75" thickBot="1" x14ac:dyDescent="0.25"/>
    <row r="2" spans="2:4" ht="16.5" thickBot="1" x14ac:dyDescent="0.3">
      <c r="B2" s="240" t="s">
        <v>507</v>
      </c>
      <c r="C2" s="249"/>
      <c r="D2" s="241"/>
    </row>
    <row r="3" spans="2:4" ht="15.75" customHeight="1" x14ac:dyDescent="0.25">
      <c r="B3" s="212" t="s">
        <v>263</v>
      </c>
      <c r="C3" s="213" t="s">
        <v>439</v>
      </c>
      <c r="D3" s="214"/>
    </row>
    <row r="4" spans="2:4" ht="15.75" x14ac:dyDescent="0.25">
      <c r="B4" s="208" t="s">
        <v>9</v>
      </c>
      <c r="C4" s="209" t="s">
        <v>440</v>
      </c>
      <c r="D4" s="210">
        <v>-64201</v>
      </c>
    </row>
    <row r="5" spans="2:4" x14ac:dyDescent="0.2">
      <c r="B5" s="181"/>
      <c r="C5" s="180"/>
      <c r="D5" s="182"/>
    </row>
    <row r="6" spans="2:4" x14ac:dyDescent="0.2">
      <c r="B6" s="181" t="s">
        <v>11</v>
      </c>
      <c r="C6" s="180" t="s">
        <v>441</v>
      </c>
      <c r="D6" s="183">
        <v>1573667</v>
      </c>
    </row>
    <row r="7" spans="2:4" x14ac:dyDescent="0.2">
      <c r="B7" s="181" t="s">
        <v>13</v>
      </c>
      <c r="C7" s="180" t="s">
        <v>442</v>
      </c>
      <c r="D7" s="183">
        <v>-988213</v>
      </c>
    </row>
    <row r="8" spans="2:4" x14ac:dyDescent="0.2">
      <c r="B8" s="181" t="s">
        <v>15</v>
      </c>
      <c r="C8" s="180" t="s">
        <v>443</v>
      </c>
      <c r="D8" s="183">
        <v>24837</v>
      </c>
    </row>
    <row r="9" spans="2:4" x14ac:dyDescent="0.2">
      <c r="B9" s="181" t="s">
        <v>17</v>
      </c>
      <c r="C9" s="180" t="s">
        <v>444</v>
      </c>
      <c r="D9" s="183">
        <v>47254</v>
      </c>
    </row>
    <row r="10" spans="2:4" x14ac:dyDescent="0.2">
      <c r="B10" s="181" t="s">
        <v>445</v>
      </c>
      <c r="C10" s="180" t="s">
        <v>446</v>
      </c>
      <c r="D10" s="183">
        <v>9876</v>
      </c>
    </row>
    <row r="11" spans="2:4" x14ac:dyDescent="0.2">
      <c r="B11" s="181" t="s">
        <v>447</v>
      </c>
      <c r="C11" s="180" t="s">
        <v>448</v>
      </c>
      <c r="D11" s="183">
        <v>30782</v>
      </c>
    </row>
    <row r="12" spans="2:4" x14ac:dyDescent="0.2">
      <c r="B12" s="181" t="s">
        <v>449</v>
      </c>
      <c r="C12" s="180" t="s">
        <v>450</v>
      </c>
      <c r="D12" s="183">
        <v>-96258</v>
      </c>
    </row>
    <row r="13" spans="2:4" x14ac:dyDescent="0.2">
      <c r="B13" s="181" t="s">
        <v>451</v>
      </c>
      <c r="C13" s="180" t="s">
        <v>452</v>
      </c>
      <c r="D13" s="183">
        <v>-25427</v>
      </c>
    </row>
    <row r="14" spans="2:4" x14ac:dyDescent="0.2">
      <c r="B14" s="181" t="s">
        <v>453</v>
      </c>
      <c r="C14" s="180" t="s">
        <v>454</v>
      </c>
      <c r="D14" s="183">
        <v>-640719</v>
      </c>
    </row>
    <row r="15" spans="2:4" x14ac:dyDescent="0.2">
      <c r="B15" s="181"/>
      <c r="C15" s="180"/>
      <c r="D15" s="182"/>
    </row>
    <row r="16" spans="2:4" ht="15.75" x14ac:dyDescent="0.25">
      <c r="B16" s="208" t="s">
        <v>19</v>
      </c>
      <c r="C16" s="209" t="s">
        <v>455</v>
      </c>
      <c r="D16" s="210">
        <v>56668</v>
      </c>
    </row>
    <row r="17" spans="2:4" x14ac:dyDescent="0.2">
      <c r="B17" s="181"/>
      <c r="C17" s="180"/>
      <c r="D17" s="182"/>
    </row>
    <row r="18" spans="2:4" x14ac:dyDescent="0.2">
      <c r="B18" s="181" t="s">
        <v>21</v>
      </c>
      <c r="C18" s="180" t="s">
        <v>456</v>
      </c>
      <c r="D18" s="183">
        <v>-3694</v>
      </c>
    </row>
    <row r="19" spans="2:4" x14ac:dyDescent="0.2">
      <c r="B19" s="181" t="s">
        <v>457</v>
      </c>
      <c r="C19" s="180" t="s">
        <v>458</v>
      </c>
      <c r="D19" s="183">
        <v>-609192</v>
      </c>
    </row>
    <row r="20" spans="2:4" x14ac:dyDescent="0.2">
      <c r="B20" s="181" t="s">
        <v>24</v>
      </c>
      <c r="C20" s="180" t="s">
        <v>459</v>
      </c>
      <c r="D20" s="183">
        <v>-2096202</v>
      </c>
    </row>
    <row r="21" spans="2:4" x14ac:dyDescent="0.2">
      <c r="B21" s="181" t="s">
        <v>460</v>
      </c>
      <c r="C21" s="180" t="s">
        <v>461</v>
      </c>
      <c r="D21" s="183">
        <v>817749</v>
      </c>
    </row>
    <row r="22" spans="2:4" x14ac:dyDescent="0.2">
      <c r="B22" s="181" t="s">
        <v>462</v>
      </c>
      <c r="C22" s="180" t="s">
        <v>463</v>
      </c>
      <c r="D22" s="183">
        <v>1343</v>
      </c>
    </row>
    <row r="23" spans="2:4" x14ac:dyDescent="0.2">
      <c r="B23" s="181" t="s">
        <v>464</v>
      </c>
      <c r="C23" s="180" t="s">
        <v>465</v>
      </c>
      <c r="D23" s="183">
        <v>3209417</v>
      </c>
    </row>
    <row r="24" spans="2:4" x14ac:dyDescent="0.2">
      <c r="B24" s="181" t="s">
        <v>466</v>
      </c>
      <c r="C24" s="180" t="s">
        <v>467</v>
      </c>
      <c r="D24" s="182" t="s">
        <v>206</v>
      </c>
    </row>
    <row r="25" spans="2:4" x14ac:dyDescent="0.2">
      <c r="B25" s="181" t="s">
        <v>468</v>
      </c>
      <c r="C25" s="180" t="s">
        <v>469</v>
      </c>
      <c r="D25" s="183">
        <v>-401742</v>
      </c>
    </row>
    <row r="26" spans="2:4" x14ac:dyDescent="0.2">
      <c r="B26" s="181" t="s">
        <v>470</v>
      </c>
      <c r="C26" s="180" t="s">
        <v>471</v>
      </c>
      <c r="D26" s="182" t="s">
        <v>206</v>
      </c>
    </row>
    <row r="27" spans="2:4" x14ac:dyDescent="0.2">
      <c r="B27" s="181" t="s">
        <v>472</v>
      </c>
      <c r="C27" s="180" t="s">
        <v>473</v>
      </c>
      <c r="D27" s="183">
        <v>-861011</v>
      </c>
    </row>
    <row r="28" spans="2:4" x14ac:dyDescent="0.2">
      <c r="B28" s="181"/>
      <c r="C28" s="180"/>
      <c r="D28" s="182"/>
    </row>
    <row r="29" spans="2:4" x14ac:dyDescent="0.2">
      <c r="B29" s="181" t="s">
        <v>7</v>
      </c>
      <c r="C29" s="180" t="s">
        <v>474</v>
      </c>
      <c r="D29" s="183">
        <v>-7533</v>
      </c>
    </row>
    <row r="30" spans="2:4" x14ac:dyDescent="0.2">
      <c r="B30" s="181"/>
      <c r="C30" s="180"/>
      <c r="D30" s="182"/>
    </row>
    <row r="31" spans="2:4" ht="15.75" x14ac:dyDescent="0.25">
      <c r="B31" s="208" t="s">
        <v>351</v>
      </c>
      <c r="C31" s="209" t="s">
        <v>475</v>
      </c>
      <c r="D31" s="211"/>
    </row>
    <row r="32" spans="2:4" x14ac:dyDescent="0.2">
      <c r="B32" s="181"/>
      <c r="C32" s="180"/>
      <c r="D32" s="182"/>
    </row>
    <row r="33" spans="2:4" x14ac:dyDescent="0.2">
      <c r="B33" s="181" t="s">
        <v>38</v>
      </c>
      <c r="C33" s="180" t="s">
        <v>476</v>
      </c>
      <c r="D33" s="183">
        <v>-1676013</v>
      </c>
    </row>
    <row r="34" spans="2:4" x14ac:dyDescent="0.2">
      <c r="B34" s="181"/>
      <c r="C34" s="180"/>
      <c r="D34" s="182"/>
    </row>
    <row r="35" spans="2:4" x14ac:dyDescent="0.2">
      <c r="B35" s="181" t="s">
        <v>40</v>
      </c>
      <c r="C35" s="180" t="s">
        <v>477</v>
      </c>
      <c r="D35" s="182" t="s">
        <v>206</v>
      </c>
    </row>
    <row r="36" spans="2:4" x14ac:dyDescent="0.2">
      <c r="B36" s="181" t="s">
        <v>42</v>
      </c>
      <c r="C36" s="180" t="s">
        <v>478</v>
      </c>
      <c r="D36" s="182" t="s">
        <v>206</v>
      </c>
    </row>
    <row r="37" spans="2:4" x14ac:dyDescent="0.2">
      <c r="B37" s="181" t="s">
        <v>44</v>
      </c>
      <c r="C37" s="180" t="s">
        <v>479</v>
      </c>
      <c r="D37" s="183">
        <v>-18303</v>
      </c>
    </row>
    <row r="38" spans="2:4" x14ac:dyDescent="0.2">
      <c r="B38" s="181" t="s">
        <v>48</v>
      </c>
      <c r="C38" s="180" t="s">
        <v>480</v>
      </c>
      <c r="D38" s="182" t="s">
        <v>206</v>
      </c>
    </row>
    <row r="39" spans="2:4" x14ac:dyDescent="0.2">
      <c r="B39" s="181" t="s">
        <v>186</v>
      </c>
      <c r="C39" s="180" t="s">
        <v>481</v>
      </c>
      <c r="D39" s="183">
        <v>-1133169</v>
      </c>
    </row>
    <row r="40" spans="2:4" x14ac:dyDescent="0.2">
      <c r="B40" s="181" t="s">
        <v>188</v>
      </c>
      <c r="C40" s="180" t="s">
        <v>482</v>
      </c>
      <c r="D40" s="182" t="s">
        <v>206</v>
      </c>
    </row>
    <row r="41" spans="2:4" x14ac:dyDescent="0.2">
      <c r="B41" s="181" t="s">
        <v>483</v>
      </c>
      <c r="C41" s="180" t="s">
        <v>484</v>
      </c>
      <c r="D41" s="183">
        <v>-523278</v>
      </c>
    </row>
    <row r="42" spans="2:4" x14ac:dyDescent="0.2">
      <c r="B42" s="181" t="s">
        <v>485</v>
      </c>
      <c r="C42" s="180" t="s">
        <v>486</v>
      </c>
      <c r="D42" s="182" t="s">
        <v>206</v>
      </c>
    </row>
    <row r="43" spans="2:4" x14ac:dyDescent="0.2">
      <c r="B43" s="181" t="s">
        <v>487</v>
      </c>
      <c r="C43" s="180" t="s">
        <v>454</v>
      </c>
      <c r="D43" s="183">
        <v>-1263</v>
      </c>
    </row>
    <row r="44" spans="2:4" x14ac:dyDescent="0.2">
      <c r="B44" s="181"/>
      <c r="C44" s="180"/>
      <c r="D44" s="182"/>
    </row>
    <row r="45" spans="2:4" ht="15.75" x14ac:dyDescent="0.25">
      <c r="B45" s="208" t="s">
        <v>488</v>
      </c>
      <c r="C45" s="209" t="s">
        <v>489</v>
      </c>
      <c r="D45" s="211"/>
    </row>
    <row r="46" spans="2:4" x14ac:dyDescent="0.2">
      <c r="B46" s="181"/>
      <c r="C46" s="180"/>
      <c r="D46" s="182"/>
    </row>
    <row r="47" spans="2:4" ht="15.75" x14ac:dyDescent="0.25">
      <c r="B47" s="208" t="s">
        <v>49</v>
      </c>
      <c r="C47" s="209" t="s">
        <v>490</v>
      </c>
      <c r="D47" s="210">
        <v>1115655</v>
      </c>
    </row>
    <row r="48" spans="2:4" x14ac:dyDescent="0.2">
      <c r="B48" s="181"/>
      <c r="C48" s="180"/>
      <c r="D48" s="182"/>
    </row>
    <row r="49" spans="2:4" x14ac:dyDescent="0.2">
      <c r="B49" s="181" t="s">
        <v>51</v>
      </c>
      <c r="C49" s="180" t="s">
        <v>491</v>
      </c>
      <c r="D49" s="183">
        <v>4018709</v>
      </c>
    </row>
    <row r="50" spans="2:4" x14ac:dyDescent="0.2">
      <c r="B50" s="181" t="s">
        <v>53</v>
      </c>
      <c r="C50" s="180" t="s">
        <v>492</v>
      </c>
      <c r="D50" s="183">
        <v>-2899715</v>
      </c>
    </row>
    <row r="51" spans="2:4" x14ac:dyDescent="0.2">
      <c r="B51" s="181" t="s">
        <v>493</v>
      </c>
      <c r="C51" s="180" t="s">
        <v>494</v>
      </c>
      <c r="D51" s="183">
        <v>11513</v>
      </c>
    </row>
    <row r="52" spans="2:4" x14ac:dyDescent="0.2">
      <c r="B52" s="181" t="s">
        <v>495</v>
      </c>
      <c r="C52" s="180" t="s">
        <v>496</v>
      </c>
      <c r="D52" s="182" t="s">
        <v>206</v>
      </c>
    </row>
    <row r="53" spans="2:4" x14ac:dyDescent="0.2">
      <c r="B53" s="181" t="s">
        <v>497</v>
      </c>
      <c r="C53" s="180" t="s">
        <v>498</v>
      </c>
      <c r="D53" s="183">
        <v>-15158</v>
      </c>
    </row>
    <row r="54" spans="2:4" x14ac:dyDescent="0.2">
      <c r="B54" s="181" t="s">
        <v>499</v>
      </c>
      <c r="C54" s="180" t="s">
        <v>81</v>
      </c>
      <c r="D54" s="182">
        <v>306</v>
      </c>
    </row>
    <row r="55" spans="2:4" x14ac:dyDescent="0.2">
      <c r="B55" s="181"/>
      <c r="C55" s="180"/>
      <c r="D55" s="182"/>
    </row>
    <row r="56" spans="2:4" ht="15.75" x14ac:dyDescent="0.25">
      <c r="B56" s="208" t="s">
        <v>55</v>
      </c>
      <c r="C56" s="209" t="s">
        <v>500</v>
      </c>
      <c r="D56" s="210">
        <v>121648</v>
      </c>
    </row>
    <row r="57" spans="2:4" ht="15.75" x14ac:dyDescent="0.25">
      <c r="B57" s="208"/>
      <c r="C57" s="209"/>
      <c r="D57" s="211"/>
    </row>
    <row r="58" spans="2:4" ht="15.75" x14ac:dyDescent="0.25">
      <c r="B58" s="208" t="s">
        <v>74</v>
      </c>
      <c r="C58" s="209" t="s">
        <v>501</v>
      </c>
      <c r="D58" s="210">
        <v>-446243</v>
      </c>
    </row>
    <row r="59" spans="2:4" ht="15.75" x14ac:dyDescent="0.25">
      <c r="B59" s="208"/>
      <c r="C59" s="209"/>
      <c r="D59" s="211"/>
    </row>
    <row r="60" spans="2:4" ht="15.75" x14ac:dyDescent="0.25">
      <c r="B60" s="208" t="s">
        <v>76</v>
      </c>
      <c r="C60" s="209" t="s">
        <v>502</v>
      </c>
      <c r="D60" s="210">
        <v>1145532</v>
      </c>
    </row>
    <row r="61" spans="2:4" ht="15.75" x14ac:dyDescent="0.25">
      <c r="B61" s="208"/>
      <c r="C61" s="209"/>
      <c r="D61" s="211"/>
    </row>
    <row r="62" spans="2:4" ht="16.5" thickBot="1" x14ac:dyDescent="0.3">
      <c r="B62" s="215" t="s">
        <v>100</v>
      </c>
      <c r="C62" s="216" t="s">
        <v>503</v>
      </c>
      <c r="D62" s="217">
        <v>699289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4</vt:i4>
      </vt:variant>
    </vt:vector>
  </HeadingPairs>
  <TitlesOfParts>
    <vt:vector size="11" baseType="lpstr">
      <vt:lpstr>Aktif</vt:lpstr>
      <vt:lpstr>Pasif</vt:lpstr>
      <vt:lpstr>Gelir</vt:lpstr>
      <vt:lpstr>Nazım</vt:lpstr>
      <vt:lpstr>DKG</vt:lpstr>
      <vt:lpstr>Özkaynak</vt:lpstr>
      <vt:lpstr>Nakit Akış</vt:lpstr>
      <vt:lpstr>Aktif!Yazdırma_Alanı</vt:lpstr>
      <vt:lpstr>Gelir!Yazdırma_Alanı</vt:lpstr>
      <vt:lpstr>Nazım!Yazdırma_Alanı</vt:lpstr>
      <vt:lpstr>Pasif!Yazdırma_Alanı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Windows Kullanıcısı</cp:lastModifiedBy>
  <dcterms:created xsi:type="dcterms:W3CDTF">2019-07-26T13:20:50Z</dcterms:created>
  <dcterms:modified xsi:type="dcterms:W3CDTF">2019-08-21T11:23:39Z</dcterms:modified>
</cp:coreProperties>
</file>